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480" yWindow="348" windowWidth="19812" windowHeight="7668" activeTab="2"/>
  </bookViews>
  <sheets>
    <sheet name="ClusteredStackedColumnChart" sheetId="1" r:id="rId1"/>
    <sheet name="ClusteredStackedBarChart_Var" sheetId="2" r:id="rId2"/>
    <sheet name="Instructions" sheetId="3" r:id="rId3"/>
  </sheets>
  <calcPr calcId="125725"/>
</workbook>
</file>

<file path=xl/calcChain.xml><?xml version="1.0" encoding="utf-8"?>
<calcChain xmlns="http://schemas.openxmlformats.org/spreadsheetml/2006/main">
  <c r="G27" i="1"/>
  <c r="G24"/>
  <c r="G21"/>
  <c r="G18"/>
  <c r="G15"/>
  <c r="G12"/>
  <c r="F27"/>
  <c r="F24"/>
  <c r="F21"/>
  <c r="F18"/>
  <c r="F15"/>
  <c r="F12"/>
  <c r="E27"/>
  <c r="E24"/>
  <c r="E21"/>
  <c r="E18"/>
  <c r="E15"/>
  <c r="E12"/>
  <c r="D26"/>
  <c r="D23"/>
  <c r="D20"/>
  <c r="D17"/>
  <c r="D14"/>
  <c r="D11"/>
  <c r="G1"/>
  <c r="F1"/>
  <c r="E1"/>
  <c r="D1"/>
  <c r="C1"/>
  <c r="B1"/>
  <c r="A1"/>
  <c r="E19" i="2"/>
  <c r="C18"/>
  <c r="E16"/>
  <c r="C15"/>
  <c r="E13"/>
  <c r="C12"/>
  <c r="E10"/>
  <c r="C9"/>
  <c r="E5"/>
  <c r="D5"/>
  <c r="E4"/>
  <c r="D4"/>
  <c r="E3"/>
  <c r="D3"/>
  <c r="E2"/>
  <c r="D2"/>
</calcChain>
</file>

<file path=xl/sharedStrings.xml><?xml version="1.0" encoding="utf-8"?>
<sst xmlns="http://schemas.openxmlformats.org/spreadsheetml/2006/main" count="29" uniqueCount="21">
  <si>
    <t>Year</t>
  </si>
  <si>
    <t>Sales-A</t>
  </si>
  <si>
    <t>Mktg-A</t>
  </si>
  <si>
    <t>Profit-A</t>
  </si>
  <si>
    <t>Sales-E</t>
  </si>
  <si>
    <t>Mktg-E</t>
  </si>
  <si>
    <t>Profit-E</t>
  </si>
  <si>
    <t>Var A+</t>
  </si>
  <si>
    <t>Var A-</t>
  </si>
  <si>
    <t xml:space="preserve">You might often feel the need to create a stacked column chart, which is also clustered where the columns are side-by-side. Excel chart types have default "Clustered column" or "Stacked column" but not both types combined in one. A Clustered Stacked Column Chart type of chart is required wherein for a common category you have multiple sets of data in adjacent columns, with each column consisting of multiple stacks. </t>
  </si>
  <si>
    <t>We give an example below, where we compare "Actual Sales / Marketing Costs / Profit" with "Estimated Sales / Marketing Costs / Profit" for each year. The common category is each year for which data is compared. For each year, we have 2 sets of data - Actual &amp; Estimated, for which we have separate columns whcih are clustered together. Each column has 3 stacks - Sales, Marketing Costs &amp; Profit.</t>
  </si>
  <si>
    <t>Logic for rearranging data in the range A9:G28, to display appropriate stacked columns spacing:</t>
  </si>
  <si>
    <t>Each row with data (row nos 11, 12, 14, 15, 17,18, 20, 21, 23, 24, 26, 27) creates &amp; displays a stacked column as a separate category - these are the 'visible columns containing data'.</t>
  </si>
  <si>
    <t>Each blank row (row nos 10, 13, 16, 19, 22, 25, 28) creates a separate category, with a blank column, so as to display spaces between 'visible columns containing data'</t>
  </si>
  <si>
    <r>
      <t xml:space="preserve">The code - </t>
    </r>
    <r>
      <rPr>
        <b/>
        <i/>
        <sz val="9"/>
        <color theme="1"/>
        <rFont val="Arial"/>
        <family val="2"/>
      </rPr>
      <t>objChart.ChartGroups(1).GapWidth = 0</t>
    </r>
    <r>
      <rPr>
        <i/>
        <sz val="9"/>
        <color theme="1"/>
        <rFont val="Arial"/>
        <family val="2"/>
      </rPr>
      <t xml:space="preserve"> - deletes the space between columns / categories so that the chart displays the 'visible columns containing data' side-by-side (as clusters) with a space (blank column) between each cluster.</t>
    </r>
  </si>
  <si>
    <t xml:space="preserve">To compare 2 series across multiple categories and display variance, you can create a 'clustered stacked bar' (or 'clustered stacked column' chart), as explained below. This is similar to the above "Creating a Clustered Stacked Column Chart". </t>
  </si>
  <si>
    <t>We give an example below, where we compare "Actual Sales" with "Estimated Sales" for each year. The common category is each year for which data is compared. For each year, we have 2 sets of data - Actual &amp; Estimated, for which we have separate bars which are clustered together. Each bar has 2 stacks - Sales &amp; Variance - where the actual sales is less than estimated the actual sales bar has an additional stack of the variance, and similarly the estimated sales bar is stacked with the variance where these are less than actual sales. The default Excel chart type of clustered bar will display the sales (actual &amp; estimated) for each category, but they will not display the variance, hence we combine a Clustered Bar chart with a Stacked Bar chart into one.</t>
  </si>
  <si>
    <t>Create a Clustered Stacked Bar Chart displaying Variance between Series - Refer Sheet "ClusteredStackedBarChart_Var"</t>
  </si>
  <si>
    <t>Creating a Clustered Stacked Column Chart - Refer Sheet "ClusteredStackedColumnChart"</t>
  </si>
  <si>
    <t>Original data is in the worksheet range of A1:G7. We have rearranged it in the range A9:G28, to display appropriate stacked columns spacing. Click on title link above.</t>
  </si>
  <si>
    <t>Original data is in the worksheet range of A1:E5. We have rearranged it in the range A7:E20, to display appropriate stacked columns spacing. Click on title link above.</t>
  </si>
</sst>
</file>

<file path=xl/styles.xml><?xml version="1.0" encoding="utf-8"?>
<styleSheet xmlns="http://schemas.openxmlformats.org/spreadsheetml/2006/main">
  <numFmts count="1">
    <numFmt numFmtId="176" formatCode="&quot;$&quot;#,##0_);[Red]\(&quot;$&quot;#,##0\)"/>
  </numFmts>
  <fonts count="10">
    <font>
      <sz val="11"/>
      <color theme="1"/>
      <name val="新細明體"/>
      <family val="2"/>
      <scheme val="minor"/>
    </font>
    <font>
      <sz val="9"/>
      <color theme="1"/>
      <name val="Arial"/>
      <family val="2"/>
    </font>
    <font>
      <b/>
      <sz val="8"/>
      <color theme="1"/>
      <name val="Arial"/>
      <family val="2"/>
    </font>
    <font>
      <sz val="8"/>
      <color theme="1"/>
      <name val="Arial"/>
      <family val="2"/>
    </font>
    <font>
      <b/>
      <sz val="9"/>
      <color theme="1"/>
      <name val="Arial"/>
      <family val="2"/>
    </font>
    <font>
      <i/>
      <sz val="9"/>
      <color theme="1"/>
      <name val="Arial"/>
      <family val="2"/>
    </font>
    <font>
      <b/>
      <i/>
      <sz val="9"/>
      <color theme="1"/>
      <name val="Arial"/>
      <family val="2"/>
    </font>
    <font>
      <u/>
      <sz val="11"/>
      <color theme="10"/>
      <name val="Calibri"/>
      <family val="2"/>
    </font>
    <font>
      <b/>
      <u/>
      <sz val="12"/>
      <color theme="10"/>
      <name val="Calibri"/>
      <family val="2"/>
    </font>
    <font>
      <sz val="9"/>
      <name val="新細明體"/>
      <family val="3"/>
      <charset val="136"/>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
      <left/>
      <right/>
      <top/>
      <bottom style="thin">
        <color indexed="64"/>
      </bottom>
      <diagonal/>
    </border>
  </borders>
  <cellStyleXfs count="2">
    <xf numFmtId="0" fontId="0" fillId="0" borderId="0"/>
    <xf numFmtId="0" fontId="7" fillId="0" borderId="0" applyNumberFormat="0" applyFill="0" applyBorder="0" applyAlignment="0" applyProtection="0">
      <alignment vertical="top"/>
      <protection locked="0"/>
    </xf>
  </cellStyleXfs>
  <cellXfs count="64">
    <xf numFmtId="0" fontId="0" fillId="0" borderId="0" xfId="0"/>
    <xf numFmtId="0" fontId="1" fillId="0" borderId="0" xfId="0" applyFont="1"/>
    <xf numFmtId="0" fontId="2" fillId="2" borderId="1" xfId="0" applyFont="1" applyFill="1" applyBorder="1" applyAlignment="1">
      <alignment horizontal="center"/>
    </xf>
    <xf numFmtId="0" fontId="3" fillId="2" borderId="1" xfId="0" applyFont="1" applyFill="1" applyBorder="1"/>
    <xf numFmtId="176" fontId="3" fillId="2" borderId="1" xfId="0" applyNumberFormat="1" applyFont="1" applyFill="1" applyBorder="1"/>
    <xf numFmtId="0" fontId="2" fillId="4" borderId="3" xfId="0" applyFont="1" applyFill="1" applyBorder="1" applyAlignment="1">
      <alignment horizontal="center"/>
    </xf>
    <xf numFmtId="0" fontId="2" fillId="4" borderId="1" xfId="0" applyFont="1" applyFill="1" applyBorder="1" applyAlignment="1">
      <alignment horizontal="center"/>
    </xf>
    <xf numFmtId="0" fontId="2" fillId="4" borderId="4" xfId="0" applyFont="1" applyFill="1" applyBorder="1" applyAlignment="1">
      <alignment horizontal="center"/>
    </xf>
    <xf numFmtId="0" fontId="3" fillId="4" borderId="5" xfId="0" applyFont="1" applyFill="1" applyBorder="1"/>
    <xf numFmtId="176" fontId="2" fillId="4" borderId="6" xfId="0" applyNumberFormat="1" applyFont="1" applyFill="1" applyBorder="1" applyAlignment="1">
      <alignment horizontal="center"/>
    </xf>
    <xf numFmtId="176" fontId="2" fillId="4" borderId="7" xfId="0" applyNumberFormat="1" applyFont="1" applyFill="1" applyBorder="1" applyAlignment="1">
      <alignment horizontal="center"/>
    </xf>
    <xf numFmtId="0" fontId="3" fillId="4" borderId="8" xfId="0" applyFont="1" applyFill="1" applyBorder="1"/>
    <xf numFmtId="176" fontId="3" fillId="4" borderId="9" xfId="0" applyNumberFormat="1" applyFont="1" applyFill="1" applyBorder="1"/>
    <xf numFmtId="176" fontId="3" fillId="4" borderId="10" xfId="0" applyNumberFormat="1" applyFont="1" applyFill="1" applyBorder="1"/>
    <xf numFmtId="0" fontId="3" fillId="4" borderId="11" xfId="0" applyFont="1" applyFill="1" applyBorder="1"/>
    <xf numFmtId="176" fontId="3" fillId="4" borderId="12" xfId="0" applyNumberFormat="1" applyFont="1" applyFill="1" applyBorder="1"/>
    <xf numFmtId="176" fontId="3" fillId="4" borderId="13" xfId="0" applyNumberFormat="1" applyFont="1" applyFill="1" applyBorder="1"/>
    <xf numFmtId="0" fontId="3" fillId="4" borderId="14" xfId="0" applyFont="1" applyFill="1" applyBorder="1"/>
    <xf numFmtId="176" fontId="3" fillId="4" borderId="6" xfId="0" applyNumberFormat="1" applyFont="1" applyFill="1" applyBorder="1"/>
    <xf numFmtId="176" fontId="3" fillId="4" borderId="7" xfId="0" applyNumberFormat="1" applyFont="1" applyFill="1" applyBorder="1"/>
    <xf numFmtId="0" fontId="4" fillId="2" borderId="1" xfId="0" applyFont="1" applyFill="1" applyBorder="1" applyAlignment="1">
      <alignment horizontal="center"/>
    </xf>
    <xf numFmtId="0" fontId="1" fillId="2" borderId="1" xfId="0" applyFont="1" applyFill="1" applyBorder="1"/>
    <xf numFmtId="176" fontId="1" fillId="2" borderId="1" xfId="0" applyNumberFormat="1" applyFont="1" applyFill="1" applyBorder="1"/>
    <xf numFmtId="0" fontId="1" fillId="0" borderId="0" xfId="0" applyFont="1" applyFill="1" applyBorder="1"/>
    <xf numFmtId="0" fontId="4" fillId="4" borderId="14" xfId="0" applyFont="1" applyFill="1" applyBorder="1" applyAlignment="1">
      <alignment horizontal="center"/>
    </xf>
    <xf numFmtId="0" fontId="4" fillId="4" borderId="6" xfId="0" applyFont="1" applyFill="1" applyBorder="1" applyAlignment="1">
      <alignment horizontal="center"/>
    </xf>
    <xf numFmtId="0" fontId="1" fillId="4" borderId="5" xfId="0" applyFont="1" applyFill="1" applyBorder="1"/>
    <xf numFmtId="176" fontId="1" fillId="4" borderId="15" xfId="0" applyNumberFormat="1" applyFont="1" applyFill="1" applyBorder="1"/>
    <xf numFmtId="0" fontId="1" fillId="4" borderId="11" xfId="0" applyFont="1" applyFill="1" applyBorder="1"/>
    <xf numFmtId="176" fontId="1" fillId="4" borderId="12" xfId="0" applyNumberFormat="1" applyFont="1" applyFill="1" applyBorder="1"/>
    <xf numFmtId="0" fontId="1" fillId="4" borderId="14" xfId="0" applyFont="1" applyFill="1" applyBorder="1"/>
    <xf numFmtId="176" fontId="1" fillId="4" borderId="6" xfId="0" applyNumberFormat="1" applyFont="1" applyFill="1" applyBorder="1"/>
    <xf numFmtId="0" fontId="1" fillId="4" borderId="15" xfId="0" applyFont="1" applyFill="1" applyBorder="1" applyAlignment="1"/>
    <xf numFmtId="0" fontId="1" fillId="4" borderId="12" xfId="0" applyFont="1" applyFill="1" applyBorder="1"/>
    <xf numFmtId="176" fontId="1" fillId="0" borderId="0" xfId="0" applyNumberFormat="1" applyFont="1" applyFill="1" applyBorder="1"/>
    <xf numFmtId="0" fontId="1" fillId="0" borderId="0" xfId="0" applyFont="1" applyFill="1" applyBorder="1" applyAlignment="1"/>
    <xf numFmtId="0" fontId="3" fillId="0" borderId="0" xfId="0" applyFont="1"/>
    <xf numFmtId="0" fontId="1" fillId="0" borderId="0" xfId="0" applyFont="1" applyFill="1"/>
    <xf numFmtId="0" fontId="8" fillId="5" borderId="3" xfId="1" applyFont="1" applyFill="1" applyBorder="1" applyAlignment="1" applyProtection="1"/>
    <xf numFmtId="0" fontId="7" fillId="5" borderId="2" xfId="1" applyFill="1" applyBorder="1" applyAlignment="1" applyProtection="1"/>
    <xf numFmtId="0" fontId="7" fillId="5" borderId="4" xfId="1" applyFill="1" applyBorder="1" applyAlignment="1" applyProtection="1"/>
    <xf numFmtId="0" fontId="7" fillId="0" borderId="16" xfId="1" applyBorder="1" applyAlignment="1" applyProtection="1"/>
    <xf numFmtId="0" fontId="1" fillId="0" borderId="16" xfId="0" applyFont="1" applyBorder="1"/>
    <xf numFmtId="0" fontId="1" fillId="0" borderId="7" xfId="0" applyFont="1" applyBorder="1"/>
    <xf numFmtId="0" fontId="1" fillId="0" borderId="5" xfId="0" applyFont="1" applyBorder="1" applyAlignment="1">
      <alignment horizontal="left" vertical="top" wrapText="1"/>
    </xf>
    <xf numFmtId="0" fontId="1" fillId="0" borderId="0" xfId="0" applyFont="1" applyBorder="1" applyAlignment="1">
      <alignment horizontal="left" vertical="top" wrapText="1"/>
    </xf>
    <xf numFmtId="0" fontId="1" fillId="0" borderId="17" xfId="0" applyFont="1" applyBorder="1" applyAlignment="1">
      <alignment horizontal="left" vertical="top" wrapText="1"/>
    </xf>
    <xf numFmtId="0" fontId="1" fillId="0" borderId="5" xfId="0" applyFont="1" applyBorder="1"/>
    <xf numFmtId="0" fontId="1" fillId="0" borderId="0" xfId="0" applyFont="1" applyBorder="1"/>
    <xf numFmtId="0" fontId="1" fillId="0" borderId="17" xfId="0" applyFont="1" applyBorder="1"/>
    <xf numFmtId="0" fontId="4" fillId="0" borderId="5" xfId="0" applyFont="1" applyBorder="1"/>
    <xf numFmtId="0" fontId="5" fillId="0" borderId="5" xfId="0" applyFont="1" applyBorder="1" applyAlignment="1">
      <alignment horizontal="left" indent="1"/>
    </xf>
    <xf numFmtId="0" fontId="8" fillId="5" borderId="2" xfId="1" applyFont="1" applyFill="1" applyBorder="1" applyAlignment="1" applyProtection="1"/>
    <xf numFmtId="0" fontId="8" fillId="5" borderId="4" xfId="1" applyFont="1" applyFill="1" applyBorder="1" applyAlignment="1" applyProtection="1"/>
    <xf numFmtId="0" fontId="1" fillId="0" borderId="11" xfId="0" applyFont="1" applyBorder="1"/>
    <xf numFmtId="0" fontId="1" fillId="0" borderId="18" xfId="0" applyFont="1" applyBorder="1"/>
    <xf numFmtId="0" fontId="1" fillId="0" borderId="13" xfId="0" applyFont="1" applyBorder="1"/>
    <xf numFmtId="0" fontId="3" fillId="3" borderId="2" xfId="0" applyFont="1" applyFill="1" applyBorder="1" applyAlignment="1">
      <alignment horizontal="center"/>
    </xf>
    <xf numFmtId="0" fontId="1" fillId="0" borderId="5" xfId="0" applyFont="1" applyBorder="1" applyAlignment="1">
      <alignment horizontal="left" vertical="top" wrapText="1"/>
    </xf>
    <xf numFmtId="0" fontId="1" fillId="0" borderId="0" xfId="0" applyFont="1" applyBorder="1" applyAlignment="1">
      <alignment horizontal="left" vertical="top" wrapText="1"/>
    </xf>
    <xf numFmtId="0" fontId="1" fillId="0" borderId="17" xfId="0" applyFont="1" applyBorder="1" applyAlignment="1">
      <alignment horizontal="left" vertical="top" wrapText="1"/>
    </xf>
    <xf numFmtId="0" fontId="5" fillId="0" borderId="11" xfId="0" applyFont="1" applyBorder="1" applyAlignment="1">
      <alignment horizontal="left" vertical="top" wrapText="1" indent="1"/>
    </xf>
    <xf numFmtId="0" fontId="5" fillId="0" borderId="18" xfId="0" applyFont="1" applyBorder="1" applyAlignment="1">
      <alignment horizontal="left" vertical="top" wrapText="1" indent="1"/>
    </xf>
    <xf numFmtId="0" fontId="5" fillId="0" borderId="13" xfId="0" applyFont="1" applyBorder="1" applyAlignment="1">
      <alignment horizontal="left" vertical="top" wrapText="1" indent="1"/>
    </xf>
  </cellXfs>
  <cellStyles count="2">
    <cellStyle name="一般" xfId="0" builtinId="0"/>
    <cellStyle name="超連結"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zh-TW"/>
  <c:chart>
    <c:title>
      <c:tx>
        <c:rich>
          <a:bodyPr/>
          <a:lstStyle/>
          <a:p>
            <a:pPr>
              <a:defRPr sz="1000" b="1">
                <a:solidFill>
                  <a:srgbClr val="FF0000"/>
                </a:solidFill>
                <a:latin typeface="Arial"/>
                <a:ea typeface="Arial"/>
                <a:cs typeface="Arial"/>
              </a:defRPr>
            </a:pPr>
            <a:r>
              <a:rPr lang="en-US"/>
              <a:t>Actual vs Estimate: Clustered stacked column chart</a:t>
            </a:r>
          </a:p>
        </c:rich>
      </c:tx>
      <c:layout/>
    </c:title>
    <c:plotArea>
      <c:layout/>
      <c:barChart>
        <c:barDir val="col"/>
        <c:grouping val="stacked"/>
        <c:ser>
          <c:idx val="0"/>
          <c:order val="0"/>
          <c:tx>
            <c:strRef>
              <c:f>ClusteredStackedColumnChart!$B$9</c:f>
              <c:strCache>
                <c:ptCount val="1"/>
                <c:pt idx="0">
                  <c:v>Sales-A</c:v>
                </c:pt>
              </c:strCache>
            </c:strRef>
          </c:tx>
          <c:spPr>
            <a:solidFill>
              <a:srgbClr val="00B050"/>
            </a:solidFill>
          </c:spPr>
          <c:cat>
            <c:numRef>
              <c:f>ClusteredStackedColumnChart!$A$10:$A$28</c:f>
              <c:numCache>
                <c:formatCode>General</c:formatCode>
                <c:ptCount val="19"/>
                <c:pt idx="1">
                  <c:v>2008</c:v>
                </c:pt>
                <c:pt idx="4">
                  <c:v>2009</c:v>
                </c:pt>
                <c:pt idx="7">
                  <c:v>2010</c:v>
                </c:pt>
                <c:pt idx="10">
                  <c:v>2011</c:v>
                </c:pt>
                <c:pt idx="13">
                  <c:v>2012</c:v>
                </c:pt>
                <c:pt idx="16">
                  <c:v>2013</c:v>
                </c:pt>
              </c:numCache>
            </c:numRef>
          </c:cat>
          <c:val>
            <c:numRef>
              <c:f>ClusteredStackedColumnChart!$B$10:$B$28</c:f>
              <c:numCache>
                <c:formatCode>"$"#,##0;[Red]\-"$"#,##0</c:formatCode>
                <c:ptCount val="19"/>
                <c:pt idx="1">
                  <c:v>224</c:v>
                </c:pt>
                <c:pt idx="4">
                  <c:v>245</c:v>
                </c:pt>
                <c:pt idx="7">
                  <c:v>256</c:v>
                </c:pt>
                <c:pt idx="10">
                  <c:v>278</c:v>
                </c:pt>
                <c:pt idx="13">
                  <c:v>287</c:v>
                </c:pt>
                <c:pt idx="16">
                  <c:v>290</c:v>
                </c:pt>
              </c:numCache>
            </c:numRef>
          </c:val>
        </c:ser>
        <c:ser>
          <c:idx val="1"/>
          <c:order val="1"/>
          <c:tx>
            <c:strRef>
              <c:f>ClusteredStackedColumnChart!$C$9</c:f>
              <c:strCache>
                <c:ptCount val="1"/>
                <c:pt idx="0">
                  <c:v>Mktg-A</c:v>
                </c:pt>
              </c:strCache>
            </c:strRef>
          </c:tx>
          <c:spPr>
            <a:solidFill>
              <a:srgbClr val="0ED818"/>
            </a:solidFill>
          </c:spPr>
          <c:val>
            <c:numRef>
              <c:f>ClusteredStackedColumnChart!$C$10:$C$28</c:f>
              <c:numCache>
                <c:formatCode>"$"#,##0;[Red]\-"$"#,##0</c:formatCode>
                <c:ptCount val="19"/>
                <c:pt idx="1">
                  <c:v>45</c:v>
                </c:pt>
                <c:pt idx="4">
                  <c:v>66</c:v>
                </c:pt>
                <c:pt idx="7">
                  <c:v>58</c:v>
                </c:pt>
                <c:pt idx="10">
                  <c:v>78</c:v>
                </c:pt>
                <c:pt idx="13">
                  <c:v>88</c:v>
                </c:pt>
                <c:pt idx="16">
                  <c:v>102</c:v>
                </c:pt>
              </c:numCache>
            </c:numRef>
          </c:val>
        </c:ser>
        <c:ser>
          <c:idx val="2"/>
          <c:order val="2"/>
          <c:tx>
            <c:strRef>
              <c:f>ClusteredStackedColumnChart!$D$9</c:f>
              <c:strCache>
                <c:ptCount val="1"/>
                <c:pt idx="0">
                  <c:v>Profit-A</c:v>
                </c:pt>
              </c:strCache>
            </c:strRef>
          </c:tx>
          <c:spPr>
            <a:solidFill>
              <a:srgbClr val="00FF00"/>
            </a:solidFill>
          </c:spPr>
          <c:val>
            <c:numRef>
              <c:f>ClusteredStackedColumnChart!$D$10:$D$28</c:f>
              <c:numCache>
                <c:formatCode>"$"#,##0;[Red]\-"$"#,##0</c:formatCode>
                <c:ptCount val="19"/>
                <c:pt idx="1">
                  <c:v>33.6</c:v>
                </c:pt>
                <c:pt idx="4">
                  <c:v>41.65</c:v>
                </c:pt>
                <c:pt idx="7">
                  <c:v>38.4</c:v>
                </c:pt>
                <c:pt idx="10">
                  <c:v>55.6</c:v>
                </c:pt>
                <c:pt idx="13">
                  <c:v>63.14</c:v>
                </c:pt>
                <c:pt idx="16">
                  <c:v>72.5</c:v>
                </c:pt>
              </c:numCache>
            </c:numRef>
          </c:val>
        </c:ser>
        <c:ser>
          <c:idx val="3"/>
          <c:order val="3"/>
          <c:tx>
            <c:strRef>
              <c:f>ClusteredStackedColumnChart!$E$9</c:f>
              <c:strCache>
                <c:ptCount val="1"/>
                <c:pt idx="0">
                  <c:v>Sales-E</c:v>
                </c:pt>
              </c:strCache>
            </c:strRef>
          </c:tx>
          <c:spPr>
            <a:solidFill>
              <a:srgbClr val="0070C0"/>
            </a:solidFill>
          </c:spPr>
          <c:val>
            <c:numRef>
              <c:f>ClusteredStackedColumnChart!$E$10:$E$28</c:f>
              <c:numCache>
                <c:formatCode>"$"#,##0;[Red]\-"$"#,##0</c:formatCode>
                <c:ptCount val="19"/>
                <c:pt idx="2">
                  <c:v>237.44</c:v>
                </c:pt>
                <c:pt idx="5">
                  <c:v>267.05</c:v>
                </c:pt>
                <c:pt idx="8">
                  <c:v>261.12</c:v>
                </c:pt>
                <c:pt idx="11">
                  <c:v>311.36</c:v>
                </c:pt>
                <c:pt idx="14">
                  <c:v>307.08999999999997</c:v>
                </c:pt>
                <c:pt idx="17">
                  <c:v>272.60000000000002</c:v>
                </c:pt>
              </c:numCache>
            </c:numRef>
          </c:val>
        </c:ser>
        <c:ser>
          <c:idx val="4"/>
          <c:order val="4"/>
          <c:tx>
            <c:strRef>
              <c:f>ClusteredStackedColumnChart!$F$9</c:f>
              <c:strCache>
                <c:ptCount val="1"/>
                <c:pt idx="0">
                  <c:v>Mktg-E</c:v>
                </c:pt>
              </c:strCache>
            </c:strRef>
          </c:tx>
          <c:spPr>
            <a:solidFill>
              <a:srgbClr val="00B0F0"/>
            </a:solidFill>
          </c:spPr>
          <c:val>
            <c:numRef>
              <c:f>ClusteredStackedColumnChart!$F$10:$F$28</c:f>
              <c:numCache>
                <c:formatCode>"$"#,##0;[Red]\-"$"#,##0</c:formatCode>
                <c:ptCount val="19"/>
                <c:pt idx="2">
                  <c:v>48.15</c:v>
                </c:pt>
                <c:pt idx="5">
                  <c:v>71.28</c:v>
                </c:pt>
                <c:pt idx="8">
                  <c:v>60.9</c:v>
                </c:pt>
                <c:pt idx="11">
                  <c:v>85.8</c:v>
                </c:pt>
                <c:pt idx="14">
                  <c:v>90.64</c:v>
                </c:pt>
                <c:pt idx="17">
                  <c:v>95.88</c:v>
                </c:pt>
              </c:numCache>
            </c:numRef>
          </c:val>
        </c:ser>
        <c:ser>
          <c:idx val="5"/>
          <c:order val="5"/>
          <c:tx>
            <c:strRef>
              <c:f>ClusteredStackedColumnChart!$G$9</c:f>
              <c:strCache>
                <c:ptCount val="1"/>
                <c:pt idx="0">
                  <c:v>Profit-E</c:v>
                </c:pt>
              </c:strCache>
            </c:strRef>
          </c:tx>
          <c:spPr>
            <a:solidFill>
              <a:srgbClr val="66CCFF"/>
            </a:solidFill>
          </c:spPr>
          <c:val>
            <c:numRef>
              <c:f>ClusteredStackedColumnChart!$G$10:$G$28</c:f>
              <c:numCache>
                <c:formatCode>"$"#,##0;[Red]\-"$"#,##0</c:formatCode>
                <c:ptCount val="19"/>
                <c:pt idx="2">
                  <c:v>35.28</c:v>
                </c:pt>
                <c:pt idx="5">
                  <c:v>44.149000000000001</c:v>
                </c:pt>
                <c:pt idx="8">
                  <c:v>41.856000000000002</c:v>
                </c:pt>
                <c:pt idx="11">
                  <c:v>56.712000000000003</c:v>
                </c:pt>
                <c:pt idx="14">
                  <c:v>70.716800000000006</c:v>
                </c:pt>
                <c:pt idx="17">
                  <c:v>83.375</c:v>
                </c:pt>
              </c:numCache>
            </c:numRef>
          </c:val>
        </c:ser>
        <c:gapWidth val="0"/>
        <c:overlap val="100"/>
        <c:axId val="134618496"/>
        <c:axId val="134644864"/>
      </c:barChart>
      <c:catAx>
        <c:axId val="134618496"/>
        <c:scaling>
          <c:orientation val="minMax"/>
        </c:scaling>
        <c:axPos val="b"/>
        <c:numFmt formatCode="General" sourceLinked="1"/>
        <c:majorTickMark val="none"/>
        <c:tickLblPos val="nextTo"/>
        <c:txPr>
          <a:bodyPr rot="0" vert="horz"/>
          <a:lstStyle/>
          <a:p>
            <a:pPr>
              <a:defRPr b="1"/>
            </a:pPr>
            <a:endParaRPr lang="zh-TW"/>
          </a:p>
        </c:txPr>
        <c:crossAx val="134644864"/>
        <c:crosses val="autoZero"/>
        <c:auto val="1"/>
        <c:lblAlgn val="ctr"/>
        <c:lblOffset val="10"/>
        <c:tickLblSkip val="1"/>
      </c:catAx>
      <c:valAx>
        <c:axId val="134644864"/>
        <c:scaling>
          <c:orientation val="minMax"/>
        </c:scaling>
        <c:axPos val="l"/>
        <c:majorGridlines>
          <c:spPr>
            <a:ln>
              <a:solidFill>
                <a:srgbClr val="C00000"/>
              </a:solidFill>
              <a:prstDash val="solid"/>
            </a:ln>
          </c:spPr>
        </c:majorGridlines>
        <c:numFmt formatCode="&quot;$&quot;#,##0;[Red]\-&quot;$&quot;#,##0" sourceLinked="1"/>
        <c:tickLblPos val="nextTo"/>
        <c:crossAx val="134618496"/>
        <c:crosses val="autoZero"/>
        <c:crossBetween val="midCat"/>
      </c:valAx>
      <c:spPr>
        <a:solidFill>
          <a:srgbClr val="FDEADA"/>
        </a:solidFill>
        <a:ln w="12700">
          <a:solidFill>
            <a:srgbClr val="FF0000"/>
          </a:solidFill>
          <a:prstDash val="solid"/>
        </a:ln>
      </c:spPr>
    </c:plotArea>
    <c:legend>
      <c:legendPos val="r"/>
      <c:legendEntry>
        <c:idx val="0"/>
        <c:txPr>
          <a:bodyPr/>
          <a:lstStyle/>
          <a:p>
            <a:pPr>
              <a:defRPr b="1" i="1">
                <a:solidFill>
                  <a:srgbClr val="66CCFF"/>
                </a:solidFill>
              </a:defRPr>
            </a:pPr>
            <a:endParaRPr lang="zh-TW"/>
          </a:p>
        </c:txPr>
      </c:legendEntry>
      <c:legendEntry>
        <c:idx val="1"/>
        <c:txPr>
          <a:bodyPr/>
          <a:lstStyle/>
          <a:p>
            <a:pPr>
              <a:defRPr b="1" i="1">
                <a:solidFill>
                  <a:srgbClr val="00B0F0"/>
                </a:solidFill>
              </a:defRPr>
            </a:pPr>
            <a:endParaRPr lang="zh-TW"/>
          </a:p>
        </c:txPr>
      </c:legendEntry>
      <c:legendEntry>
        <c:idx val="2"/>
        <c:txPr>
          <a:bodyPr/>
          <a:lstStyle/>
          <a:p>
            <a:pPr>
              <a:defRPr b="1" i="1">
                <a:solidFill>
                  <a:srgbClr val="0070C0"/>
                </a:solidFill>
              </a:defRPr>
            </a:pPr>
            <a:endParaRPr lang="zh-TW"/>
          </a:p>
        </c:txPr>
      </c:legendEntry>
      <c:legendEntry>
        <c:idx val="3"/>
        <c:txPr>
          <a:bodyPr/>
          <a:lstStyle/>
          <a:p>
            <a:pPr>
              <a:defRPr b="1" i="1">
                <a:solidFill>
                  <a:srgbClr val="00FF00"/>
                </a:solidFill>
              </a:defRPr>
            </a:pPr>
            <a:endParaRPr lang="zh-TW"/>
          </a:p>
        </c:txPr>
      </c:legendEntry>
      <c:legendEntry>
        <c:idx val="4"/>
        <c:txPr>
          <a:bodyPr/>
          <a:lstStyle/>
          <a:p>
            <a:pPr>
              <a:defRPr b="1" i="1">
                <a:solidFill>
                  <a:srgbClr val="0ED818"/>
                </a:solidFill>
              </a:defRPr>
            </a:pPr>
            <a:endParaRPr lang="zh-TW"/>
          </a:p>
        </c:txPr>
      </c:legendEntry>
      <c:legendEntry>
        <c:idx val="5"/>
        <c:txPr>
          <a:bodyPr/>
          <a:lstStyle/>
          <a:p>
            <a:pPr>
              <a:defRPr b="1" i="1">
                <a:solidFill>
                  <a:srgbClr val="00B050"/>
                </a:solidFill>
              </a:defRPr>
            </a:pPr>
            <a:endParaRPr lang="zh-TW"/>
          </a:p>
        </c:txPr>
      </c:legendEntry>
      <c:layout/>
      <c:txPr>
        <a:bodyPr/>
        <a:lstStyle/>
        <a:p>
          <a:pPr>
            <a:defRPr b="1" i="1"/>
          </a:pPr>
          <a:endParaRPr lang="zh-TW"/>
        </a:p>
      </c:txPr>
    </c:legend>
    <c:plotVisOnly val="1"/>
  </c:chart>
  <c:spPr>
    <a:solidFill>
      <a:srgbClr val="FCD5B5"/>
    </a:solidFill>
    <a:ln w="12700">
      <a:solidFill>
        <a:srgbClr val="FF0000"/>
      </a:solidFill>
      <a:prstDash val="solid"/>
    </a:ln>
  </c:sp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zh-TW"/>
  <c:chart>
    <c:title>
      <c:tx>
        <c:rich>
          <a:bodyPr/>
          <a:lstStyle/>
          <a:p>
            <a:pPr>
              <a:defRPr sz="1000" b="1">
                <a:solidFill>
                  <a:srgbClr val="FF0000"/>
                </a:solidFill>
                <a:latin typeface="Arial"/>
                <a:ea typeface="Arial"/>
                <a:cs typeface="Arial"/>
              </a:defRPr>
            </a:pPr>
            <a:r>
              <a:rPr lang="en-US"/>
              <a:t>Sales Variance: Actual-Estimate</a:t>
            </a:r>
          </a:p>
        </c:rich>
      </c:tx>
      <c:layout/>
    </c:title>
    <c:plotArea>
      <c:layout/>
      <c:barChart>
        <c:barDir val="bar"/>
        <c:grouping val="stacked"/>
        <c:ser>
          <c:idx val="0"/>
          <c:order val="0"/>
          <c:tx>
            <c:strRef>
              <c:f>ClusteredStackedBarChart_Var!$B$7</c:f>
              <c:strCache>
                <c:ptCount val="1"/>
                <c:pt idx="0">
                  <c:v>Sales-A</c:v>
                </c:pt>
              </c:strCache>
            </c:strRef>
          </c:tx>
          <c:spPr>
            <a:solidFill>
              <a:srgbClr val="00B050"/>
            </a:solidFill>
          </c:spPr>
          <c:cat>
            <c:numRef>
              <c:f>ClusteredStackedBarChart_Var!$A$8:$A$20</c:f>
              <c:numCache>
                <c:formatCode>General</c:formatCode>
                <c:ptCount val="13"/>
                <c:pt idx="1">
                  <c:v>2010</c:v>
                </c:pt>
                <c:pt idx="4">
                  <c:v>2011</c:v>
                </c:pt>
                <c:pt idx="7">
                  <c:v>2012</c:v>
                </c:pt>
                <c:pt idx="10">
                  <c:v>2013</c:v>
                </c:pt>
              </c:numCache>
            </c:numRef>
          </c:cat>
          <c:val>
            <c:numRef>
              <c:f>ClusteredStackedBarChart_Var!$B$8:$B$20</c:f>
              <c:numCache>
                <c:formatCode>"$"#,##0;[Red]\-"$"#,##0</c:formatCode>
                <c:ptCount val="13"/>
                <c:pt idx="1">
                  <c:v>980</c:v>
                </c:pt>
                <c:pt idx="4">
                  <c:v>1180</c:v>
                </c:pt>
                <c:pt idx="7">
                  <c:v>1550</c:v>
                </c:pt>
                <c:pt idx="10">
                  <c:v>1660</c:v>
                </c:pt>
              </c:numCache>
            </c:numRef>
          </c:val>
        </c:ser>
        <c:ser>
          <c:idx val="1"/>
          <c:order val="1"/>
          <c:tx>
            <c:strRef>
              <c:f>ClusteredStackedBarChart_Var!$C$7</c:f>
              <c:strCache>
                <c:ptCount val="1"/>
                <c:pt idx="0">
                  <c:v>Var A-</c:v>
                </c:pt>
              </c:strCache>
            </c:strRef>
          </c:tx>
          <c:spPr>
            <a:solidFill>
              <a:srgbClr val="E46D0A"/>
            </a:solidFill>
            <a:ln w="15875">
              <a:solidFill>
                <a:srgbClr val="FFFF00"/>
              </a:solidFill>
              <a:prstDash val="solid"/>
            </a:ln>
          </c:spPr>
          <c:val>
            <c:numRef>
              <c:f>ClusteredStackedBarChart_Var!$C$8:$C$20</c:f>
              <c:numCache>
                <c:formatCode>"$"#,##0;[Red]\-"$"#,##0</c:formatCode>
                <c:ptCount val="13"/>
                <c:pt idx="1">
                  <c:v>395</c:v>
                </c:pt>
                <c:pt idx="4">
                  <c:v>220</c:v>
                </c:pt>
                <c:pt idx="7">
                  <c:v>0</c:v>
                </c:pt>
                <c:pt idx="10">
                  <c:v>0</c:v>
                </c:pt>
              </c:numCache>
            </c:numRef>
          </c:val>
        </c:ser>
        <c:ser>
          <c:idx val="2"/>
          <c:order val="2"/>
          <c:tx>
            <c:strRef>
              <c:f>ClusteredStackedBarChart_Var!$D$7</c:f>
              <c:strCache>
                <c:ptCount val="1"/>
                <c:pt idx="0">
                  <c:v>Sales-E</c:v>
                </c:pt>
              </c:strCache>
            </c:strRef>
          </c:tx>
          <c:spPr>
            <a:solidFill>
              <a:srgbClr val="92D050"/>
            </a:solidFill>
          </c:spPr>
          <c:val>
            <c:numRef>
              <c:f>ClusteredStackedBarChart_Var!$D$8:$D$20</c:f>
              <c:numCache>
                <c:formatCode>"$"#,##0;[Red]\-"$"#,##0</c:formatCode>
                <c:ptCount val="13"/>
                <c:pt idx="2">
                  <c:v>1375</c:v>
                </c:pt>
                <c:pt idx="5">
                  <c:v>1400</c:v>
                </c:pt>
                <c:pt idx="8">
                  <c:v>1400</c:v>
                </c:pt>
                <c:pt idx="11">
                  <c:v>1320</c:v>
                </c:pt>
              </c:numCache>
            </c:numRef>
          </c:val>
        </c:ser>
        <c:ser>
          <c:idx val="3"/>
          <c:order val="3"/>
          <c:tx>
            <c:strRef>
              <c:f>ClusteredStackedBarChart_Var!$E$7</c:f>
              <c:strCache>
                <c:ptCount val="1"/>
                <c:pt idx="0">
                  <c:v>Var A+</c:v>
                </c:pt>
              </c:strCache>
            </c:strRef>
          </c:tx>
          <c:spPr>
            <a:solidFill>
              <a:srgbClr val="FF0000"/>
            </a:solidFill>
            <a:ln w="15875">
              <a:solidFill>
                <a:srgbClr val="FFFF00"/>
              </a:solidFill>
              <a:prstDash val="solid"/>
            </a:ln>
          </c:spPr>
          <c:val>
            <c:numRef>
              <c:f>ClusteredStackedBarChart_Var!$E$8:$E$20</c:f>
              <c:numCache>
                <c:formatCode>"$"#,##0;[Red]\-"$"#,##0</c:formatCode>
                <c:ptCount val="13"/>
                <c:pt idx="2">
                  <c:v>0</c:v>
                </c:pt>
                <c:pt idx="5">
                  <c:v>0</c:v>
                </c:pt>
                <c:pt idx="8">
                  <c:v>150</c:v>
                </c:pt>
                <c:pt idx="11">
                  <c:v>340</c:v>
                </c:pt>
              </c:numCache>
            </c:numRef>
          </c:val>
        </c:ser>
        <c:gapWidth val="0"/>
        <c:overlap val="100"/>
        <c:axId val="138074368"/>
        <c:axId val="137891840"/>
      </c:barChart>
      <c:catAx>
        <c:axId val="138074368"/>
        <c:scaling>
          <c:orientation val="minMax"/>
        </c:scaling>
        <c:axPos val="l"/>
        <c:numFmt formatCode="General" sourceLinked="1"/>
        <c:majorTickMark val="none"/>
        <c:tickLblPos val="nextTo"/>
        <c:txPr>
          <a:bodyPr rot="0" vert="horz"/>
          <a:lstStyle/>
          <a:p>
            <a:pPr>
              <a:defRPr b="1"/>
            </a:pPr>
            <a:endParaRPr lang="zh-TW"/>
          </a:p>
        </c:txPr>
        <c:crossAx val="137891840"/>
        <c:crosses val="autoZero"/>
        <c:auto val="1"/>
        <c:lblAlgn val="ctr"/>
        <c:lblOffset val="10"/>
        <c:tickLblSkip val="1"/>
      </c:catAx>
      <c:valAx>
        <c:axId val="137891840"/>
        <c:scaling>
          <c:orientation val="minMax"/>
          <c:max val="1800"/>
          <c:min val="0"/>
        </c:scaling>
        <c:axPos val="b"/>
        <c:majorGridlines>
          <c:spPr>
            <a:ln>
              <a:solidFill>
                <a:srgbClr val="C00000"/>
              </a:solidFill>
              <a:prstDash val="solid"/>
            </a:ln>
          </c:spPr>
        </c:majorGridlines>
        <c:numFmt formatCode="&quot;$&quot;#,##0" sourceLinked="0"/>
        <c:tickLblPos val="nextTo"/>
        <c:txPr>
          <a:bodyPr rot="-1500000" vert="horz"/>
          <a:lstStyle/>
          <a:p>
            <a:pPr>
              <a:defRPr sz="900"/>
            </a:pPr>
            <a:endParaRPr lang="zh-TW"/>
          </a:p>
        </c:txPr>
        <c:crossAx val="138074368"/>
        <c:crosses val="autoZero"/>
        <c:crossBetween val="midCat"/>
        <c:majorUnit val="200"/>
      </c:valAx>
      <c:spPr>
        <a:solidFill>
          <a:srgbClr val="FDEADA"/>
        </a:solidFill>
        <a:ln w="12700">
          <a:solidFill>
            <a:srgbClr val="FF0000"/>
          </a:solidFill>
          <a:prstDash val="solid"/>
        </a:ln>
      </c:spPr>
    </c:plotArea>
    <c:legend>
      <c:legendPos val="r"/>
      <c:legendEntry>
        <c:idx val="0"/>
        <c:txPr>
          <a:bodyPr/>
          <a:lstStyle/>
          <a:p>
            <a:pPr>
              <a:defRPr b="1" i="1">
                <a:solidFill>
                  <a:srgbClr val="00B050"/>
                </a:solidFill>
              </a:defRPr>
            </a:pPr>
            <a:endParaRPr lang="zh-TW"/>
          </a:p>
        </c:txPr>
      </c:legendEntry>
      <c:legendEntry>
        <c:idx val="1"/>
        <c:txPr>
          <a:bodyPr/>
          <a:lstStyle/>
          <a:p>
            <a:pPr>
              <a:defRPr b="1" i="1">
                <a:solidFill>
                  <a:srgbClr val="E46D0A"/>
                </a:solidFill>
              </a:defRPr>
            </a:pPr>
            <a:endParaRPr lang="zh-TW"/>
          </a:p>
        </c:txPr>
      </c:legendEntry>
      <c:legendEntry>
        <c:idx val="2"/>
        <c:txPr>
          <a:bodyPr/>
          <a:lstStyle/>
          <a:p>
            <a:pPr>
              <a:defRPr b="1" i="1">
                <a:solidFill>
                  <a:srgbClr val="92D050"/>
                </a:solidFill>
              </a:defRPr>
            </a:pPr>
            <a:endParaRPr lang="zh-TW"/>
          </a:p>
        </c:txPr>
      </c:legendEntry>
      <c:legendEntry>
        <c:idx val="3"/>
        <c:txPr>
          <a:bodyPr/>
          <a:lstStyle/>
          <a:p>
            <a:pPr>
              <a:defRPr b="1" i="1">
                <a:solidFill>
                  <a:srgbClr val="FF0000"/>
                </a:solidFill>
              </a:defRPr>
            </a:pPr>
            <a:endParaRPr lang="zh-TW"/>
          </a:p>
        </c:txPr>
      </c:legendEntry>
      <c:layout/>
      <c:txPr>
        <a:bodyPr/>
        <a:lstStyle/>
        <a:p>
          <a:pPr>
            <a:defRPr b="1" i="1"/>
          </a:pPr>
          <a:endParaRPr lang="zh-TW"/>
        </a:p>
      </c:txPr>
    </c:legend>
    <c:plotVisOnly val="1"/>
  </c:chart>
  <c:spPr>
    <a:solidFill>
      <a:srgbClr val="FCD5B5"/>
    </a:solidFill>
    <a:ln w="12700">
      <a:solidFill>
        <a:srgbClr val="FF0000"/>
      </a:solidFill>
      <a:prstDash val="solid"/>
    </a:ln>
  </c:sp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xdr:col>
      <xdr:colOff>104775</xdr:colOff>
      <xdr:row>7</xdr:row>
      <xdr:rowOff>0</xdr:rowOff>
    </xdr:from>
    <xdr:to>
      <xdr:col>3</xdr:col>
      <xdr:colOff>238125</xdr:colOff>
      <xdr:row>7</xdr:row>
      <xdr:rowOff>133350</xdr:rowOff>
    </xdr:to>
    <xdr:sp macro="" textlink="">
      <xdr:nvSpPr>
        <xdr:cNvPr id="2" name="Down Arrow 1"/>
        <xdr:cNvSpPr/>
      </xdr:nvSpPr>
      <xdr:spPr>
        <a:xfrm>
          <a:off x="1323975" y="1000125"/>
          <a:ext cx="133350" cy="1333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104775</xdr:colOff>
      <xdr:row>7</xdr:row>
      <xdr:rowOff>0</xdr:rowOff>
    </xdr:from>
    <xdr:to>
      <xdr:col>3</xdr:col>
      <xdr:colOff>238125</xdr:colOff>
      <xdr:row>7</xdr:row>
      <xdr:rowOff>133350</xdr:rowOff>
    </xdr:to>
    <xdr:sp macro="" textlink="">
      <xdr:nvSpPr>
        <xdr:cNvPr id="3" name="Down Arrow 2"/>
        <xdr:cNvSpPr/>
      </xdr:nvSpPr>
      <xdr:spPr>
        <a:xfrm>
          <a:off x="1323975" y="1000125"/>
          <a:ext cx="133350" cy="1333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editAs="absolute">
    <xdr:from>
      <xdr:col>8</xdr:col>
      <xdr:colOff>0</xdr:colOff>
      <xdr:row>1</xdr:row>
      <xdr:rowOff>0</xdr:rowOff>
    </xdr:from>
    <xdr:to>
      <xdr:col>14</xdr:col>
      <xdr:colOff>596900</xdr:colOff>
      <xdr:row>18</xdr:row>
      <xdr:rowOff>76200</xdr:rowOff>
    </xdr:to>
    <xdr:graphicFrame macro="">
      <xdr:nvGraphicFramePr>
        <xdr:cNvPr id="8" name="SalesProfitMktg-ActualVsEstimate"/>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228600</xdr:colOff>
      <xdr:row>5</xdr:row>
      <xdr:rowOff>0</xdr:rowOff>
    </xdr:from>
    <xdr:to>
      <xdr:col>2</xdr:col>
      <xdr:colOff>361950</xdr:colOff>
      <xdr:row>5</xdr:row>
      <xdr:rowOff>133350</xdr:rowOff>
    </xdr:to>
    <xdr:sp macro="" textlink="">
      <xdr:nvSpPr>
        <xdr:cNvPr id="2" name="Down Arrow 1"/>
        <xdr:cNvSpPr/>
      </xdr:nvSpPr>
      <xdr:spPr>
        <a:xfrm>
          <a:off x="1181100" y="762000"/>
          <a:ext cx="133350" cy="1333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editAs="absolute">
    <xdr:from>
      <xdr:col>6</xdr:col>
      <xdr:colOff>0</xdr:colOff>
      <xdr:row>1</xdr:row>
      <xdr:rowOff>0</xdr:rowOff>
    </xdr:from>
    <xdr:to>
      <xdr:col>12</xdr:col>
      <xdr:colOff>596900</xdr:colOff>
      <xdr:row>19</xdr:row>
      <xdr:rowOff>114300</xdr:rowOff>
    </xdr:to>
    <xdr:graphicFrame macro="">
      <xdr:nvGraphicFramePr>
        <xdr:cNvPr id="4" name="SalesVariance-ActualVsEstimate"/>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codeName="Sheet1"/>
  <dimension ref="A1:H28"/>
  <sheetViews>
    <sheetView workbookViewId="0">
      <selection activeCell="R20" sqref="R20"/>
    </sheetView>
  </sheetViews>
  <sheetFormatPr defaultColWidth="9.125" defaultRowHeight="11.4"/>
  <cols>
    <col min="1" max="1" width="4.875" style="1" customWidth="1"/>
    <col min="2" max="3" width="6.75" style="1" customWidth="1"/>
    <col min="4" max="4" width="7.625" style="1" customWidth="1"/>
    <col min="5" max="5" width="7.125" style="1" customWidth="1"/>
    <col min="6" max="6" width="7.25" style="1" customWidth="1"/>
    <col min="7" max="7" width="7.125" style="1" customWidth="1"/>
    <col min="8" max="8" width="2.375" style="1" customWidth="1"/>
    <col min="9" max="16384" width="9.125" style="1"/>
  </cols>
  <sheetData>
    <row r="1" spans="1:8">
      <c r="A1" s="2" t="str">
        <f>A9</f>
        <v>Year</v>
      </c>
      <c r="B1" s="2" t="str">
        <f t="shared" ref="B1:G1" si="0">B9</f>
        <v>Sales-A</v>
      </c>
      <c r="C1" s="2" t="str">
        <f t="shared" si="0"/>
        <v>Mktg-A</v>
      </c>
      <c r="D1" s="2" t="str">
        <f t="shared" si="0"/>
        <v>Profit-A</v>
      </c>
      <c r="E1" s="2" t="str">
        <f t="shared" si="0"/>
        <v>Sales-E</v>
      </c>
      <c r="F1" s="2" t="str">
        <f t="shared" si="0"/>
        <v>Mktg-E</v>
      </c>
      <c r="G1" s="2" t="str">
        <f t="shared" si="0"/>
        <v>Profit-E</v>
      </c>
      <c r="H1" s="36"/>
    </row>
    <row r="2" spans="1:8">
      <c r="A2" s="3">
        <v>2008</v>
      </c>
      <c r="B2" s="4">
        <v>224</v>
      </c>
      <c r="C2" s="4">
        <v>45</v>
      </c>
      <c r="D2" s="4">
        <v>33.6</v>
      </c>
      <c r="E2" s="4">
        <v>237.44</v>
      </c>
      <c r="F2" s="4">
        <v>48.15</v>
      </c>
      <c r="G2" s="4">
        <v>35.28</v>
      </c>
      <c r="H2" s="36"/>
    </row>
    <row r="3" spans="1:8">
      <c r="A3" s="3">
        <v>2009</v>
      </c>
      <c r="B3" s="4">
        <v>245</v>
      </c>
      <c r="C3" s="4">
        <v>66</v>
      </c>
      <c r="D3" s="4">
        <v>41.65</v>
      </c>
      <c r="E3" s="4">
        <v>267.05</v>
      </c>
      <c r="F3" s="4">
        <v>71.28</v>
      </c>
      <c r="G3" s="4">
        <v>44.149000000000001</v>
      </c>
      <c r="H3" s="36"/>
    </row>
    <row r="4" spans="1:8">
      <c r="A4" s="3">
        <v>2010</v>
      </c>
      <c r="B4" s="4">
        <v>256</v>
      </c>
      <c r="C4" s="4">
        <v>58</v>
      </c>
      <c r="D4" s="4">
        <v>38.4</v>
      </c>
      <c r="E4" s="4">
        <v>261.12</v>
      </c>
      <c r="F4" s="4">
        <v>60.9</v>
      </c>
      <c r="G4" s="4">
        <v>41.856000000000002</v>
      </c>
      <c r="H4" s="36"/>
    </row>
    <row r="5" spans="1:8">
      <c r="A5" s="3">
        <v>2011</v>
      </c>
      <c r="B5" s="4">
        <v>278</v>
      </c>
      <c r="C5" s="4">
        <v>78</v>
      </c>
      <c r="D5" s="4">
        <v>55.6</v>
      </c>
      <c r="E5" s="4">
        <v>311.36</v>
      </c>
      <c r="F5" s="4">
        <v>85.8</v>
      </c>
      <c r="G5" s="4">
        <v>56.712000000000003</v>
      </c>
      <c r="H5" s="36"/>
    </row>
    <row r="6" spans="1:8">
      <c r="A6" s="3">
        <v>2012</v>
      </c>
      <c r="B6" s="4">
        <v>287</v>
      </c>
      <c r="C6" s="4">
        <v>88</v>
      </c>
      <c r="D6" s="4">
        <v>63.14</v>
      </c>
      <c r="E6" s="4">
        <v>307.08999999999997</v>
      </c>
      <c r="F6" s="4">
        <v>90.64</v>
      </c>
      <c r="G6" s="4">
        <v>70.716800000000006</v>
      </c>
      <c r="H6" s="36"/>
    </row>
    <row r="7" spans="1:8">
      <c r="A7" s="3">
        <v>2013</v>
      </c>
      <c r="B7" s="4">
        <v>290</v>
      </c>
      <c r="C7" s="4">
        <v>102</v>
      </c>
      <c r="D7" s="4">
        <v>72.5</v>
      </c>
      <c r="E7" s="4">
        <v>272.60000000000002</v>
      </c>
      <c r="F7" s="4">
        <v>95.88</v>
      </c>
      <c r="G7" s="4">
        <v>83.375</v>
      </c>
      <c r="H7" s="36"/>
    </row>
    <row r="8" spans="1:8">
      <c r="A8" s="57"/>
      <c r="B8" s="57"/>
      <c r="C8" s="57"/>
      <c r="D8" s="57"/>
      <c r="E8" s="57"/>
      <c r="F8" s="57"/>
      <c r="G8" s="57"/>
      <c r="H8" s="36"/>
    </row>
    <row r="9" spans="1:8">
      <c r="A9" s="5" t="s">
        <v>0</v>
      </c>
      <c r="B9" s="6" t="s">
        <v>1</v>
      </c>
      <c r="C9" s="6" t="s">
        <v>2</v>
      </c>
      <c r="D9" s="6" t="s">
        <v>3</v>
      </c>
      <c r="E9" s="6" t="s">
        <v>4</v>
      </c>
      <c r="F9" s="7" t="s">
        <v>5</v>
      </c>
      <c r="G9" s="6" t="s">
        <v>6</v>
      </c>
      <c r="H9" s="36"/>
    </row>
    <row r="10" spans="1:8">
      <c r="A10" s="8"/>
      <c r="B10" s="9"/>
      <c r="C10" s="9"/>
      <c r="D10" s="9"/>
      <c r="E10" s="9"/>
      <c r="F10" s="10"/>
      <c r="G10" s="9"/>
      <c r="H10" s="36"/>
    </row>
    <row r="11" spans="1:8">
      <c r="A11" s="11">
        <v>2008</v>
      </c>
      <c r="B11" s="12">
        <v>224</v>
      </c>
      <c r="C11" s="12">
        <v>45</v>
      </c>
      <c r="D11" s="12">
        <f>D2</f>
        <v>33.6</v>
      </c>
      <c r="E11" s="12"/>
      <c r="F11" s="13"/>
      <c r="G11" s="12"/>
      <c r="H11" s="36"/>
    </row>
    <row r="12" spans="1:8">
      <c r="A12" s="11"/>
      <c r="B12" s="12"/>
      <c r="C12" s="12"/>
      <c r="D12" s="12"/>
      <c r="E12" s="12">
        <f>E2</f>
        <v>237.44</v>
      </c>
      <c r="F12" s="13">
        <f>F2</f>
        <v>48.15</v>
      </c>
      <c r="G12" s="12">
        <f>G2</f>
        <v>35.28</v>
      </c>
      <c r="H12" s="36"/>
    </row>
    <row r="13" spans="1:8">
      <c r="A13" s="14"/>
      <c r="B13" s="15"/>
      <c r="C13" s="15"/>
      <c r="D13" s="15"/>
      <c r="E13" s="15"/>
      <c r="F13" s="16"/>
      <c r="G13" s="15"/>
      <c r="H13" s="36"/>
    </row>
    <row r="14" spans="1:8">
      <c r="A14" s="17">
        <v>2009</v>
      </c>
      <c r="B14" s="18">
        <v>245</v>
      </c>
      <c r="C14" s="18">
        <v>66</v>
      </c>
      <c r="D14" s="18">
        <f>D3</f>
        <v>41.65</v>
      </c>
      <c r="E14" s="18"/>
      <c r="F14" s="19"/>
      <c r="G14" s="18"/>
      <c r="H14" s="36"/>
    </row>
    <row r="15" spans="1:8">
      <c r="A15" s="11"/>
      <c r="B15" s="12"/>
      <c r="C15" s="12"/>
      <c r="D15" s="12"/>
      <c r="E15" s="12">
        <f>E3</f>
        <v>267.05</v>
      </c>
      <c r="F15" s="13">
        <f>F3</f>
        <v>71.28</v>
      </c>
      <c r="G15" s="12">
        <f>G3</f>
        <v>44.149000000000001</v>
      </c>
      <c r="H15" s="36"/>
    </row>
    <row r="16" spans="1:8">
      <c r="A16" s="14"/>
      <c r="B16" s="15"/>
      <c r="C16" s="15"/>
      <c r="D16" s="15"/>
      <c r="E16" s="15"/>
      <c r="F16" s="16"/>
      <c r="G16" s="15"/>
      <c r="H16" s="36"/>
    </row>
    <row r="17" spans="1:8">
      <c r="A17" s="17">
        <v>2010</v>
      </c>
      <c r="B17" s="18">
        <v>256</v>
      </c>
      <c r="C17" s="18">
        <v>58</v>
      </c>
      <c r="D17" s="18">
        <f>D4</f>
        <v>38.4</v>
      </c>
      <c r="E17" s="18"/>
      <c r="F17" s="19"/>
      <c r="G17" s="18"/>
      <c r="H17" s="36"/>
    </row>
    <row r="18" spans="1:8">
      <c r="A18" s="11"/>
      <c r="B18" s="12"/>
      <c r="C18" s="12"/>
      <c r="D18" s="12"/>
      <c r="E18" s="12">
        <f>E4</f>
        <v>261.12</v>
      </c>
      <c r="F18" s="13">
        <f>F4</f>
        <v>60.9</v>
      </c>
      <c r="G18" s="12">
        <f>G4</f>
        <v>41.856000000000002</v>
      </c>
      <c r="H18" s="36"/>
    </row>
    <row r="19" spans="1:8">
      <c r="A19" s="14"/>
      <c r="B19" s="15"/>
      <c r="C19" s="15"/>
      <c r="D19" s="15"/>
      <c r="E19" s="15"/>
      <c r="F19" s="16"/>
      <c r="G19" s="15"/>
      <c r="H19" s="36"/>
    </row>
    <row r="20" spans="1:8">
      <c r="A20" s="17">
        <v>2011</v>
      </c>
      <c r="B20" s="18">
        <v>278</v>
      </c>
      <c r="C20" s="18">
        <v>78</v>
      </c>
      <c r="D20" s="18">
        <f>D5</f>
        <v>55.6</v>
      </c>
      <c r="E20" s="18"/>
      <c r="F20" s="19"/>
      <c r="G20" s="18"/>
      <c r="H20" s="36"/>
    </row>
    <row r="21" spans="1:8">
      <c r="A21" s="11"/>
      <c r="B21" s="12"/>
      <c r="C21" s="12"/>
      <c r="D21" s="12"/>
      <c r="E21" s="12">
        <f>E5</f>
        <v>311.36</v>
      </c>
      <c r="F21" s="13">
        <f>F5</f>
        <v>85.8</v>
      </c>
      <c r="G21" s="12">
        <f>G5</f>
        <v>56.712000000000003</v>
      </c>
      <c r="H21" s="36"/>
    </row>
    <row r="22" spans="1:8">
      <c r="A22" s="14"/>
      <c r="B22" s="15"/>
      <c r="C22" s="15"/>
      <c r="D22" s="15"/>
      <c r="E22" s="15"/>
      <c r="F22" s="16"/>
      <c r="G22" s="15"/>
      <c r="H22" s="36"/>
    </row>
    <row r="23" spans="1:8">
      <c r="A23" s="17">
        <v>2012</v>
      </c>
      <c r="B23" s="18">
        <v>287</v>
      </c>
      <c r="C23" s="18">
        <v>88</v>
      </c>
      <c r="D23" s="18">
        <f>D6</f>
        <v>63.14</v>
      </c>
      <c r="E23" s="18"/>
      <c r="F23" s="19"/>
      <c r="G23" s="18"/>
      <c r="H23" s="36"/>
    </row>
    <row r="24" spans="1:8">
      <c r="A24" s="11"/>
      <c r="B24" s="12"/>
      <c r="C24" s="12"/>
      <c r="D24" s="12"/>
      <c r="E24" s="12">
        <f>E6</f>
        <v>307.08999999999997</v>
      </c>
      <c r="F24" s="13">
        <f>F6</f>
        <v>90.64</v>
      </c>
      <c r="G24" s="12">
        <f>G6</f>
        <v>70.716800000000006</v>
      </c>
      <c r="H24" s="36"/>
    </row>
    <row r="25" spans="1:8">
      <c r="A25" s="14"/>
      <c r="B25" s="15"/>
      <c r="C25" s="15"/>
      <c r="D25" s="15"/>
      <c r="E25" s="15"/>
      <c r="F25" s="16"/>
      <c r="G25" s="15"/>
      <c r="H25" s="36"/>
    </row>
    <row r="26" spans="1:8">
      <c r="A26" s="17">
        <v>2013</v>
      </c>
      <c r="B26" s="18">
        <v>290</v>
      </c>
      <c r="C26" s="18">
        <v>102</v>
      </c>
      <c r="D26" s="18">
        <f>D7</f>
        <v>72.5</v>
      </c>
      <c r="E26" s="18"/>
      <c r="F26" s="19"/>
      <c r="G26" s="18"/>
      <c r="H26" s="36"/>
    </row>
    <row r="27" spans="1:8">
      <c r="A27" s="11"/>
      <c r="B27" s="12"/>
      <c r="C27" s="12"/>
      <c r="D27" s="12"/>
      <c r="E27" s="12">
        <f>E7</f>
        <v>272.60000000000002</v>
      </c>
      <c r="F27" s="13">
        <f>F7</f>
        <v>95.88</v>
      </c>
      <c r="G27" s="12">
        <f>G7</f>
        <v>83.375</v>
      </c>
      <c r="H27" s="36"/>
    </row>
    <row r="28" spans="1:8">
      <c r="A28" s="14"/>
      <c r="B28" s="15"/>
      <c r="C28" s="15"/>
      <c r="D28" s="15"/>
      <c r="E28" s="15"/>
      <c r="F28" s="16"/>
      <c r="G28" s="15"/>
      <c r="H28" s="36"/>
    </row>
  </sheetData>
  <mergeCells count="1">
    <mergeCell ref="A8:G8"/>
  </mergeCells>
  <phoneticPr fontId="9"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codeName="Sheet2"/>
  <dimension ref="A1:E33"/>
  <sheetViews>
    <sheetView workbookViewId="0">
      <selection activeCell="O24" sqref="O24"/>
    </sheetView>
  </sheetViews>
  <sheetFormatPr defaultColWidth="9.125" defaultRowHeight="11.4"/>
  <cols>
    <col min="1" max="1" width="6.625" style="23" customWidth="1"/>
    <col min="2" max="2" width="7.75" style="23" customWidth="1"/>
    <col min="3" max="3" width="7.875" style="23" customWidth="1"/>
    <col min="4" max="4" width="8.125" style="23" customWidth="1"/>
    <col min="5" max="5" width="8" style="23" customWidth="1"/>
    <col min="6" max="6" width="2.75" style="1" customWidth="1"/>
    <col min="7" max="16384" width="9.125" style="1"/>
  </cols>
  <sheetData>
    <row r="1" spans="1:5" ht="12">
      <c r="A1" s="20" t="s">
        <v>0</v>
      </c>
      <c r="B1" s="20" t="s">
        <v>1</v>
      </c>
      <c r="C1" s="20" t="s">
        <v>4</v>
      </c>
      <c r="D1" s="20" t="s">
        <v>7</v>
      </c>
      <c r="E1" s="20" t="s">
        <v>8</v>
      </c>
    </row>
    <row r="2" spans="1:5">
      <c r="A2" s="21">
        <v>2010</v>
      </c>
      <c r="B2" s="22">
        <v>980</v>
      </c>
      <c r="C2" s="22">
        <v>1375</v>
      </c>
      <c r="D2" s="22">
        <f>IF(B2&gt;C2,B2-C2,0)</f>
        <v>0</v>
      </c>
      <c r="E2" s="22">
        <f>IF(C2&gt;B2,C2-B2,0)</f>
        <v>395</v>
      </c>
    </row>
    <row r="3" spans="1:5">
      <c r="A3" s="21">
        <v>2011</v>
      </c>
      <c r="B3" s="22">
        <v>1180</v>
      </c>
      <c r="C3" s="22">
        <v>1400</v>
      </c>
      <c r="D3" s="22">
        <f t="shared" ref="D3:D5" si="0">IF(B3&gt;C3,B3-C3,0)</f>
        <v>0</v>
      </c>
      <c r="E3" s="22">
        <f t="shared" ref="E3:E5" si="1">IF(C3&gt;B3,C3-B3,0)</f>
        <v>220</v>
      </c>
    </row>
    <row r="4" spans="1:5">
      <c r="A4" s="21">
        <v>2012</v>
      </c>
      <c r="B4" s="22">
        <v>1550</v>
      </c>
      <c r="C4" s="22">
        <v>1400</v>
      </c>
      <c r="D4" s="22">
        <f t="shared" si="0"/>
        <v>150</v>
      </c>
      <c r="E4" s="22">
        <f t="shared" si="1"/>
        <v>0</v>
      </c>
    </row>
    <row r="5" spans="1:5">
      <c r="A5" s="21">
        <v>2013</v>
      </c>
      <c r="B5" s="22">
        <v>1660</v>
      </c>
      <c r="C5" s="22">
        <v>1320</v>
      </c>
      <c r="D5" s="22">
        <f t="shared" si="0"/>
        <v>340</v>
      </c>
      <c r="E5" s="22">
        <f t="shared" si="1"/>
        <v>0</v>
      </c>
    </row>
    <row r="7" spans="1:5" ht="12">
      <c r="A7" s="24" t="s">
        <v>0</v>
      </c>
      <c r="B7" s="25" t="s">
        <v>1</v>
      </c>
      <c r="C7" s="25" t="s">
        <v>8</v>
      </c>
      <c r="D7" s="25" t="s">
        <v>4</v>
      </c>
      <c r="E7" s="25" t="s">
        <v>7</v>
      </c>
    </row>
    <row r="8" spans="1:5" ht="12">
      <c r="A8" s="24"/>
      <c r="B8" s="25"/>
      <c r="C8" s="25"/>
      <c r="D8" s="25"/>
      <c r="E8" s="25"/>
    </row>
    <row r="9" spans="1:5">
      <c r="A9" s="26">
        <v>2010</v>
      </c>
      <c r="B9" s="27">
        <v>980</v>
      </c>
      <c r="C9" s="27">
        <f>IF(D10&gt;B9,D10-B9,0)</f>
        <v>395</v>
      </c>
      <c r="D9" s="27"/>
      <c r="E9" s="27"/>
    </row>
    <row r="10" spans="1:5">
      <c r="A10" s="26"/>
      <c r="B10" s="27"/>
      <c r="C10" s="27"/>
      <c r="D10" s="27">
        <v>1375</v>
      </c>
      <c r="E10" s="27">
        <f>IF(B9&gt;D10,B9-D10,0)</f>
        <v>0</v>
      </c>
    </row>
    <row r="11" spans="1:5">
      <c r="A11" s="28"/>
      <c r="B11" s="29"/>
      <c r="C11" s="29"/>
      <c r="D11" s="29"/>
      <c r="E11" s="29"/>
    </row>
    <row r="12" spans="1:5">
      <c r="A12" s="26">
        <v>2011</v>
      </c>
      <c r="B12" s="27">
        <v>1180</v>
      </c>
      <c r="C12" s="27">
        <f>IF(D13&gt;B12,D13-B12,0)</f>
        <v>220</v>
      </c>
      <c r="D12" s="27"/>
      <c r="E12" s="27"/>
    </row>
    <row r="13" spans="1:5">
      <c r="A13" s="26"/>
      <c r="B13" s="27"/>
      <c r="C13" s="27"/>
      <c r="D13" s="27">
        <v>1400</v>
      </c>
      <c r="E13" s="27">
        <f>IF(B12&gt;D13,B12-D13,0)</f>
        <v>0</v>
      </c>
    </row>
    <row r="14" spans="1:5">
      <c r="A14" s="28"/>
      <c r="B14" s="29"/>
      <c r="C14" s="29"/>
      <c r="D14" s="29"/>
      <c r="E14" s="29"/>
    </row>
    <row r="15" spans="1:5">
      <c r="A15" s="30">
        <v>2012</v>
      </c>
      <c r="B15" s="31">
        <v>1550</v>
      </c>
      <c r="C15" s="27">
        <f>IF(D16&gt;B15,D16-B15,0)</f>
        <v>0</v>
      </c>
      <c r="D15" s="31"/>
      <c r="E15" s="31"/>
    </row>
    <row r="16" spans="1:5">
      <c r="A16" s="26"/>
      <c r="B16" s="27"/>
      <c r="C16" s="27"/>
      <c r="D16" s="27">
        <v>1400</v>
      </c>
      <c r="E16" s="27">
        <f>IF(B15&gt;D16,B15-D16,0)</f>
        <v>150</v>
      </c>
    </row>
    <row r="17" spans="1:5">
      <c r="A17" s="28"/>
      <c r="B17" s="29"/>
      <c r="C17" s="29"/>
      <c r="D17" s="29"/>
      <c r="E17" s="29"/>
    </row>
    <row r="18" spans="1:5">
      <c r="A18" s="30">
        <v>2013</v>
      </c>
      <c r="B18" s="31">
        <v>1660</v>
      </c>
      <c r="C18" s="27">
        <f>IF(D19&gt;B18,D19-B18,0)</f>
        <v>0</v>
      </c>
      <c r="D18" s="31"/>
      <c r="E18" s="31"/>
    </row>
    <row r="19" spans="1:5">
      <c r="A19" s="26"/>
      <c r="B19" s="32"/>
      <c r="C19" s="32"/>
      <c r="D19" s="27">
        <v>1320</v>
      </c>
      <c r="E19" s="27">
        <f>IF(B18&gt;D19,B18-D19,0)</f>
        <v>340</v>
      </c>
    </row>
    <row r="20" spans="1:5">
      <c r="A20" s="28"/>
      <c r="B20" s="33"/>
      <c r="C20" s="33"/>
      <c r="D20" s="33"/>
      <c r="E20" s="33"/>
    </row>
    <row r="29" spans="1:5">
      <c r="B29" s="34"/>
      <c r="C29" s="34"/>
      <c r="E29" s="34"/>
    </row>
    <row r="30" spans="1:5">
      <c r="B30" s="34"/>
      <c r="C30" s="34"/>
      <c r="E30" s="34"/>
    </row>
    <row r="33" spans="1:2">
      <c r="A33" s="35"/>
      <c r="B33" s="35"/>
    </row>
  </sheetData>
  <phoneticPr fontId="9"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sheetPr codeName="Sheet3"/>
  <dimension ref="A2:P18"/>
  <sheetViews>
    <sheetView tabSelected="1" topLeftCell="A7" workbookViewId="0">
      <selection activeCell="J25" sqref="J25"/>
    </sheetView>
  </sheetViews>
  <sheetFormatPr defaultColWidth="9.125" defaultRowHeight="11.4"/>
  <cols>
    <col min="1" max="1" width="4.125" style="1" customWidth="1"/>
    <col min="2" max="16384" width="9.125" style="1"/>
  </cols>
  <sheetData>
    <row r="2" spans="1:16" ht="15.6">
      <c r="B2" s="38" t="s">
        <v>18</v>
      </c>
      <c r="C2" s="39"/>
      <c r="D2" s="39"/>
      <c r="E2" s="39"/>
      <c r="F2" s="39"/>
      <c r="G2" s="39"/>
      <c r="H2" s="39"/>
      <c r="I2" s="39"/>
      <c r="J2" s="39"/>
      <c r="K2" s="40"/>
      <c r="L2" s="41"/>
      <c r="M2" s="42"/>
      <c r="N2" s="42"/>
      <c r="O2" s="42"/>
      <c r="P2" s="43"/>
    </row>
    <row r="3" spans="1:16" ht="42" customHeight="1">
      <c r="B3" s="58" t="s">
        <v>9</v>
      </c>
      <c r="C3" s="59"/>
      <c r="D3" s="59"/>
      <c r="E3" s="59"/>
      <c r="F3" s="59"/>
      <c r="G3" s="59"/>
      <c r="H3" s="59"/>
      <c r="I3" s="59"/>
      <c r="J3" s="59"/>
      <c r="K3" s="59"/>
      <c r="L3" s="59"/>
      <c r="M3" s="59"/>
      <c r="N3" s="59"/>
      <c r="O3" s="59"/>
      <c r="P3" s="60"/>
    </row>
    <row r="4" spans="1:16" ht="42" customHeight="1">
      <c r="B4" s="58" t="s">
        <v>10</v>
      </c>
      <c r="C4" s="59"/>
      <c r="D4" s="59"/>
      <c r="E4" s="59"/>
      <c r="F4" s="59"/>
      <c r="G4" s="59"/>
      <c r="H4" s="59"/>
      <c r="I4" s="59"/>
      <c r="J4" s="59"/>
      <c r="K4" s="59"/>
      <c r="L4" s="59"/>
      <c r="M4" s="59"/>
      <c r="N4" s="59"/>
      <c r="O4" s="59"/>
      <c r="P4" s="60"/>
    </row>
    <row r="5" spans="1:16" ht="12" customHeight="1">
      <c r="B5" s="44"/>
      <c r="C5" s="45"/>
      <c r="D5" s="45"/>
      <c r="E5" s="45"/>
      <c r="F5" s="45"/>
      <c r="G5" s="45"/>
      <c r="H5" s="45"/>
      <c r="I5" s="45"/>
      <c r="J5" s="45"/>
      <c r="K5" s="45"/>
      <c r="L5" s="45"/>
      <c r="M5" s="45"/>
      <c r="N5" s="45"/>
      <c r="O5" s="45"/>
      <c r="P5" s="46"/>
    </row>
    <row r="6" spans="1:16">
      <c r="B6" s="47" t="s">
        <v>19</v>
      </c>
      <c r="C6" s="48"/>
      <c r="D6" s="48"/>
      <c r="E6" s="48"/>
      <c r="F6" s="48"/>
      <c r="G6" s="48"/>
      <c r="H6" s="48"/>
      <c r="I6" s="48"/>
      <c r="J6" s="48"/>
      <c r="K6" s="48"/>
      <c r="L6" s="48"/>
      <c r="M6" s="48"/>
      <c r="N6" s="48"/>
      <c r="O6" s="48"/>
      <c r="P6" s="49"/>
    </row>
    <row r="7" spans="1:16" ht="12">
      <c r="B7" s="50" t="s">
        <v>11</v>
      </c>
      <c r="C7" s="48"/>
      <c r="D7" s="48"/>
      <c r="E7" s="48"/>
      <c r="F7" s="48"/>
      <c r="G7" s="48"/>
      <c r="H7" s="48"/>
      <c r="I7" s="48"/>
      <c r="J7" s="48"/>
      <c r="K7" s="48"/>
      <c r="L7" s="48"/>
      <c r="M7" s="48"/>
      <c r="N7" s="48"/>
      <c r="O7" s="48"/>
      <c r="P7" s="49"/>
    </row>
    <row r="8" spans="1:16">
      <c r="B8" s="51" t="s">
        <v>12</v>
      </c>
      <c r="C8" s="48"/>
      <c r="D8" s="48"/>
      <c r="E8" s="48"/>
      <c r="F8" s="48"/>
      <c r="G8" s="48"/>
      <c r="H8" s="48"/>
      <c r="I8" s="48"/>
      <c r="J8" s="48"/>
      <c r="K8" s="48"/>
      <c r="L8" s="48"/>
      <c r="M8" s="48"/>
      <c r="N8" s="48"/>
      <c r="O8" s="48"/>
      <c r="P8" s="49"/>
    </row>
    <row r="9" spans="1:16">
      <c r="B9" s="51" t="s">
        <v>13</v>
      </c>
      <c r="C9" s="48"/>
      <c r="D9" s="48"/>
      <c r="E9" s="48"/>
      <c r="F9" s="48"/>
      <c r="G9" s="48"/>
      <c r="H9" s="48"/>
      <c r="I9" s="48"/>
      <c r="J9" s="48"/>
      <c r="K9" s="48"/>
      <c r="L9" s="48"/>
      <c r="M9" s="48"/>
      <c r="N9" s="48"/>
      <c r="O9" s="48"/>
      <c r="P9" s="49"/>
    </row>
    <row r="10" spans="1:16" ht="27.9" customHeight="1">
      <c r="B10" s="61" t="s">
        <v>14</v>
      </c>
      <c r="C10" s="62"/>
      <c r="D10" s="62"/>
      <c r="E10" s="62"/>
      <c r="F10" s="62"/>
      <c r="G10" s="62"/>
      <c r="H10" s="62"/>
      <c r="I10" s="62"/>
      <c r="J10" s="62"/>
      <c r="K10" s="62"/>
      <c r="L10" s="62"/>
      <c r="M10" s="62"/>
      <c r="N10" s="62"/>
      <c r="O10" s="62"/>
      <c r="P10" s="63"/>
    </row>
    <row r="15" spans="1:16" ht="15.6">
      <c r="A15" s="37"/>
      <c r="B15" s="38" t="s">
        <v>17</v>
      </c>
      <c r="C15" s="52"/>
      <c r="D15" s="52"/>
      <c r="E15" s="52"/>
      <c r="F15" s="52"/>
      <c r="G15" s="52"/>
      <c r="H15" s="52"/>
      <c r="I15" s="52"/>
      <c r="J15" s="52"/>
      <c r="K15" s="52"/>
      <c r="L15" s="52"/>
      <c r="M15" s="52"/>
      <c r="N15" s="52"/>
      <c r="O15" s="53"/>
      <c r="P15" s="43"/>
    </row>
    <row r="16" spans="1:16" ht="27.9" customHeight="1">
      <c r="B16" s="58" t="s">
        <v>15</v>
      </c>
      <c r="C16" s="59"/>
      <c r="D16" s="59"/>
      <c r="E16" s="59"/>
      <c r="F16" s="59"/>
      <c r="G16" s="59"/>
      <c r="H16" s="59"/>
      <c r="I16" s="59"/>
      <c r="J16" s="59"/>
      <c r="K16" s="59"/>
      <c r="L16" s="59"/>
      <c r="M16" s="59"/>
      <c r="N16" s="59"/>
      <c r="O16" s="59"/>
      <c r="P16" s="60"/>
    </row>
    <row r="17" spans="2:16" ht="66" customHeight="1">
      <c r="B17" s="58" t="s">
        <v>16</v>
      </c>
      <c r="C17" s="59"/>
      <c r="D17" s="59"/>
      <c r="E17" s="59"/>
      <c r="F17" s="59"/>
      <c r="G17" s="59"/>
      <c r="H17" s="59"/>
      <c r="I17" s="59"/>
      <c r="J17" s="59"/>
      <c r="K17" s="59"/>
      <c r="L17" s="59"/>
      <c r="M17" s="59"/>
      <c r="N17" s="59"/>
      <c r="O17" s="59"/>
      <c r="P17" s="60"/>
    </row>
    <row r="18" spans="2:16">
      <c r="B18" s="54" t="s">
        <v>20</v>
      </c>
      <c r="C18" s="55"/>
      <c r="D18" s="55"/>
      <c r="E18" s="55"/>
      <c r="F18" s="55"/>
      <c r="G18" s="55"/>
      <c r="H18" s="55"/>
      <c r="I18" s="55"/>
      <c r="J18" s="55"/>
      <c r="K18" s="55"/>
      <c r="L18" s="55"/>
      <c r="M18" s="55"/>
      <c r="N18" s="55"/>
      <c r="O18" s="55"/>
      <c r="P18" s="56"/>
    </row>
  </sheetData>
  <mergeCells count="5">
    <mergeCell ref="B16:P16"/>
    <mergeCell ref="B17:P17"/>
    <mergeCell ref="B3:P3"/>
    <mergeCell ref="B4:P4"/>
    <mergeCell ref="B10:P10"/>
  </mergeCells>
  <phoneticPr fontId="9" type="noConversion"/>
  <hyperlinks>
    <hyperlink ref="B2:L2" location="ClusteredStackedColumnChart!A1" display="Creating a Clustered Stacked Column Chart - Refer Sheet &quot;ClusteredStackedColumnChart&quot;"/>
    <hyperlink ref="B15:O15" location="ClusteredStackedBarChart_Var!A1" display="Create a Clustered Stacked Bar Chart displaying Variance between Series - Refer Sheet &quot;ClusteredStackedBarChart_Var&quot;"/>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ClusteredStackedColumnChart</vt:lpstr>
      <vt:lpstr>ClusteredStackedBarChart_Var</vt:lpstr>
      <vt:lpstr>Instructions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amit tandon</dc:creator>
  <cp:lastModifiedBy>Evin</cp:lastModifiedBy>
  <dcterms:created xsi:type="dcterms:W3CDTF">2015-04-16T10:26:49Z</dcterms:created>
  <dcterms:modified xsi:type="dcterms:W3CDTF">2020-09-09T02:09:48Z</dcterms:modified>
</cp:coreProperties>
</file>