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348" windowWidth="19812" windowHeight="7668" activeTab="1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E9" i="1"/>
  <c r="E8"/>
  <c r="E7"/>
  <c r="E6"/>
  <c r="E5"/>
  <c r="E4"/>
  <c r="E3"/>
  <c r="E2"/>
</calcChain>
</file>

<file path=xl/sharedStrings.xml><?xml version="1.0" encoding="utf-8"?>
<sst xmlns="http://schemas.openxmlformats.org/spreadsheetml/2006/main" count="13" uniqueCount="9">
  <si>
    <t>Year</t>
  </si>
  <si>
    <t>Qtr</t>
  </si>
  <si>
    <t>Sales ($)</t>
  </si>
  <si>
    <t>Profit (%)</t>
  </si>
  <si>
    <t>Mktg Exp ($)</t>
  </si>
  <si>
    <t>Q1</t>
  </si>
  <si>
    <t>Q2</t>
  </si>
  <si>
    <t>Q3</t>
  </si>
  <si>
    <t>Q4</t>
  </si>
</sst>
</file>

<file path=xl/styles.xml><?xml version="1.0" encoding="utf-8"?>
<styleSheet xmlns="http://schemas.openxmlformats.org/spreadsheetml/2006/main">
  <numFmts count="1">
    <numFmt numFmtId="176" formatCode="0.0%"/>
  </numFmts>
  <fonts count="10">
    <font>
      <sz val="11"/>
      <color theme="1"/>
      <name val="新細明體"/>
      <family val="2"/>
      <scheme val="minor"/>
    </font>
    <font>
      <b/>
      <sz val="9"/>
      <color theme="1"/>
      <name val="Arial"/>
      <family val="2"/>
    </font>
    <font>
      <b/>
      <sz val="9"/>
      <color rgb="FF0070C0"/>
      <name val="Arial"/>
      <family val="2"/>
    </font>
    <font>
      <b/>
      <sz val="9"/>
      <color rgb="FFFF0000"/>
      <name val="Arial"/>
      <family val="2"/>
    </font>
    <font>
      <b/>
      <sz val="9"/>
      <color rgb="FF00B050"/>
      <name val="Arial"/>
      <family val="2"/>
    </font>
    <font>
      <sz val="9"/>
      <color theme="1"/>
      <name val="Arial"/>
      <family val="2"/>
    </font>
    <font>
      <sz val="9"/>
      <color rgb="FF0070C0"/>
      <name val="Arial"/>
      <family val="2"/>
    </font>
    <font>
      <sz val="9"/>
      <color rgb="FFFF0000"/>
      <name val="Arial"/>
      <family val="2"/>
    </font>
    <font>
      <sz val="9"/>
      <color rgb="FF00B050"/>
      <name val="Arial"/>
      <family val="2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/>
    </xf>
    <xf numFmtId="38" fontId="1" fillId="0" borderId="1" xfId="0" applyNumberFormat="1" applyFont="1" applyBorder="1" applyAlignment="1">
      <alignment horizontal="center"/>
    </xf>
    <xf numFmtId="38" fontId="2" fillId="0" borderId="1" xfId="0" applyNumberFormat="1" applyFont="1" applyBorder="1" applyAlignment="1">
      <alignment horizontal="center"/>
    </xf>
    <xf numFmtId="38" fontId="3" fillId="0" borderId="1" xfId="0" applyNumberFormat="1" applyFont="1" applyBorder="1" applyAlignment="1">
      <alignment horizontal="center"/>
    </xf>
    <xf numFmtId="38" fontId="4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38" fontId="5" fillId="0" borderId="0" xfId="0" applyNumberFormat="1" applyFont="1" applyAlignment="1">
      <alignment horizontal="center"/>
    </xf>
    <xf numFmtId="38" fontId="6" fillId="0" borderId="0" xfId="0" applyNumberFormat="1" applyFont="1" applyAlignment="1">
      <alignment horizontal="center"/>
    </xf>
    <xf numFmtId="176" fontId="7" fillId="0" borderId="0" xfId="0" applyNumberFormat="1" applyFont="1" applyAlignment="1">
      <alignment horizontal="center"/>
    </xf>
    <xf numFmtId="38" fontId="8" fillId="0" borderId="0" xfId="0" applyNumberFormat="1" applyFont="1"/>
    <xf numFmtId="0" fontId="5" fillId="0" borderId="0" xfId="0" applyFont="1"/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roundedCorners val="1"/>
  <c:chart>
    <c:title>
      <c:tx>
        <c:rich>
          <a:bodyPr/>
          <a:lstStyle/>
          <a:p>
            <a:pPr>
              <a:defRPr sz="1200" b="1">
                <a:solidFill>
                  <a:srgbClr val="001E5A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Sales-Profit-Mktg Exp</a:t>
            </a:r>
          </a:p>
        </c:rich>
      </c:tx>
      <c:layout>
        <c:manualLayout>
          <c:xMode val="edge"/>
          <c:yMode val="edge"/>
          <c:x val="0.28063884480794282"/>
          <c:y val="4.1176472388098635E-2"/>
        </c:manualLayout>
      </c:layout>
      <c:spPr>
        <a:gradFill flip="none" rotWithShape="1">
          <a:gsLst>
            <a:gs pos="0">
              <a:srgbClr val="E46D0A"/>
            </a:gs>
            <a:gs pos="100000">
              <a:srgbClr val="E46D0A">
                <a:tint val="0"/>
              </a:srgbClr>
            </a:gs>
          </a:gsLst>
          <a:lin ang="16200000" scaled="1"/>
          <a:tileRect/>
        </a:gradFill>
        <a:ln w="12700">
          <a:solidFill>
            <a:srgbClr val="001E5A"/>
          </a:solidFill>
          <a:prstDash val="sysDash"/>
        </a:ln>
      </c:spPr>
    </c:title>
    <c:plotArea>
      <c:layout>
        <c:manualLayout>
          <c:xMode val="edge"/>
          <c:yMode val="edge"/>
          <c:x val="7.5555555555555556E-2"/>
          <c:y val="0.13256878184344609"/>
          <c:w val="0.70495555555555589"/>
          <c:h val="0.76862745098039265"/>
        </c:manualLayout>
      </c:layout>
      <c:lineChart>
        <c:grouping val="standard"/>
        <c:ser>
          <c:idx val="0"/>
          <c:order val="0"/>
          <c:tx>
            <c:strRef>
              <c:f>Sheet1!$C$1</c:f>
              <c:strCache>
                <c:ptCount val="1"/>
                <c:pt idx="0">
                  <c:v>Sales ($)</c:v>
                </c:pt>
              </c:strCache>
            </c:strRef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Pt>
            <c:idx val="2"/>
            <c:marker>
              <c:symbol val="circle"/>
              <c:size val="8"/>
              <c:spPr>
                <a:solidFill>
                  <a:srgbClr val="FFC000"/>
                </a:solidFill>
                <a:ln w="38100">
                  <a:solidFill>
                    <a:srgbClr val="C00000"/>
                  </a:solidFill>
                  <a:prstDash val="solid"/>
                </a:ln>
              </c:spPr>
            </c:marker>
            <c:spPr>
              <a:ln w="38100">
                <a:solidFill>
                  <a:srgbClr val="C00000"/>
                </a:solidFill>
                <a:prstDash val="solid"/>
              </a:ln>
            </c:spPr>
          </c:dPt>
          <c:cat>
            <c:multiLvlStrRef>
              <c:f>Sheet1!$A$2:$B$9</c:f>
              <c:multiLvlStrCache>
                <c:ptCount val="8"/>
                <c:lvl>
                  <c:pt idx="0">
                    <c:v>Q1</c:v>
                  </c:pt>
                  <c:pt idx="1">
                    <c:v>Q2</c:v>
                  </c:pt>
                  <c:pt idx="2">
                    <c:v>Q3</c:v>
                  </c:pt>
                  <c:pt idx="3">
                    <c:v>Q4</c:v>
                  </c:pt>
                  <c:pt idx="4">
                    <c:v>Q1</c:v>
                  </c:pt>
                  <c:pt idx="5">
                    <c:v>Q2</c:v>
                  </c:pt>
                  <c:pt idx="6">
                    <c:v>Q3</c:v>
                  </c:pt>
                  <c:pt idx="7">
                    <c:v>Q4</c:v>
                  </c:pt>
                </c:lvl>
                <c:lvl>
                  <c:pt idx="0">
                    <c:v>2012</c:v>
                  </c:pt>
                  <c:pt idx="1">
                    <c:v>2012</c:v>
                  </c:pt>
                  <c:pt idx="2">
                    <c:v>2012</c:v>
                  </c:pt>
                  <c:pt idx="3">
                    <c:v>2012</c:v>
                  </c:pt>
                  <c:pt idx="4">
                    <c:v>2013</c:v>
                  </c:pt>
                  <c:pt idx="5">
                    <c:v>2013</c:v>
                  </c:pt>
                  <c:pt idx="6">
                    <c:v>2013</c:v>
                  </c:pt>
                  <c:pt idx="7">
                    <c:v>2013</c:v>
                  </c:pt>
                </c:lvl>
              </c:multiLvlStrCache>
            </c:multiLvlStrRef>
          </c:cat>
          <c:val>
            <c:numRef>
              <c:f>Sheet1!$C$2:$C$9</c:f>
              <c:numCache>
                <c:formatCode>#,##0;[Red]\-#,##0</c:formatCode>
                <c:ptCount val="8"/>
                <c:pt idx="0">
                  <c:v>600000</c:v>
                </c:pt>
                <c:pt idx="1">
                  <c:v>720000</c:v>
                </c:pt>
                <c:pt idx="2">
                  <c:v>670000</c:v>
                </c:pt>
                <c:pt idx="3">
                  <c:v>810000</c:v>
                </c:pt>
                <c:pt idx="4">
                  <c:v>620000</c:v>
                </c:pt>
                <c:pt idx="5">
                  <c:v>745000</c:v>
                </c:pt>
                <c:pt idx="6">
                  <c:v>835000</c:v>
                </c:pt>
                <c:pt idx="7">
                  <c:v>825000</c:v>
                </c:pt>
              </c:numCache>
            </c:numRef>
          </c:val>
        </c:ser>
        <c:ser>
          <c:idx val="2"/>
          <c:order val="2"/>
          <c:tx>
            <c:v>Mktg Exp ($)</c:v>
          </c:tx>
          <c:spPr>
            <a:ln w="25400">
              <a:solidFill>
                <a:srgbClr val="953735"/>
              </a:solidFill>
              <a:prstDash val="lgDash"/>
            </a:ln>
          </c:spPr>
          <c:marker>
            <c:symbol val="triangle"/>
            <c:size val="8"/>
            <c:spPr>
              <a:solidFill>
                <a:srgbClr val="953735"/>
              </a:solidFill>
              <a:ln w="25400">
                <a:solidFill>
                  <a:srgbClr val="000000"/>
                </a:solidFill>
                <a:prstDash val="solid"/>
              </a:ln>
            </c:spPr>
          </c:marker>
          <c:cat>
            <c:multiLvlStrRef>
              <c:f>Sheet1!$A$2:$B$9</c:f>
              <c:multiLvlStrCache>
                <c:ptCount val="8"/>
                <c:lvl>
                  <c:pt idx="0">
                    <c:v>Q1</c:v>
                  </c:pt>
                  <c:pt idx="1">
                    <c:v>Q2</c:v>
                  </c:pt>
                  <c:pt idx="2">
                    <c:v>Q3</c:v>
                  </c:pt>
                  <c:pt idx="3">
                    <c:v>Q4</c:v>
                  </c:pt>
                  <c:pt idx="4">
                    <c:v>Q1</c:v>
                  </c:pt>
                  <c:pt idx="5">
                    <c:v>Q2</c:v>
                  </c:pt>
                  <c:pt idx="6">
                    <c:v>Q3</c:v>
                  </c:pt>
                  <c:pt idx="7">
                    <c:v>Q4</c:v>
                  </c:pt>
                </c:lvl>
                <c:lvl>
                  <c:pt idx="0">
                    <c:v>2012</c:v>
                  </c:pt>
                  <c:pt idx="1">
                    <c:v>2012</c:v>
                  </c:pt>
                  <c:pt idx="2">
                    <c:v>2012</c:v>
                  </c:pt>
                  <c:pt idx="3">
                    <c:v>2012</c:v>
                  </c:pt>
                  <c:pt idx="4">
                    <c:v>2013</c:v>
                  </c:pt>
                  <c:pt idx="5">
                    <c:v>2013</c:v>
                  </c:pt>
                  <c:pt idx="6">
                    <c:v>2013</c:v>
                  </c:pt>
                  <c:pt idx="7">
                    <c:v>2013</c:v>
                  </c:pt>
                </c:lvl>
              </c:multiLvlStrCache>
            </c:multiLvlStrRef>
          </c:cat>
          <c:val>
            <c:numRef>
              <c:f>Sheet1!$E$2:$E$9</c:f>
              <c:numCache>
                <c:formatCode>#,##0;[Red]\-#,##0</c:formatCode>
                <c:ptCount val="8"/>
                <c:pt idx="0">
                  <c:v>270000</c:v>
                </c:pt>
                <c:pt idx="1">
                  <c:v>338400</c:v>
                </c:pt>
                <c:pt idx="2">
                  <c:v>308200</c:v>
                </c:pt>
                <c:pt idx="3">
                  <c:v>388800</c:v>
                </c:pt>
                <c:pt idx="4">
                  <c:v>279000</c:v>
                </c:pt>
                <c:pt idx="5">
                  <c:v>353875</c:v>
                </c:pt>
                <c:pt idx="6">
                  <c:v>409150</c:v>
                </c:pt>
                <c:pt idx="7">
                  <c:v>401775.00000000006</c:v>
                </c:pt>
              </c:numCache>
            </c:numRef>
          </c:val>
        </c:ser>
        <c:marker val="1"/>
        <c:axId val="151134208"/>
        <c:axId val="151136128"/>
      </c:lineChart>
      <c:lineChart>
        <c:grouping val="standard"/>
        <c:ser>
          <c:idx val="1"/>
          <c:order val="1"/>
          <c:tx>
            <c:strRef>
              <c:f>Sheet1!$D$1</c:f>
              <c:strCache>
                <c:ptCount val="1"/>
                <c:pt idx="0">
                  <c:v>Profit (%)</c:v>
                </c:pt>
              </c:strCache>
            </c:strRef>
          </c:tx>
          <c:spPr>
            <a:ln cmpd="dbl">
              <a:solidFill>
                <a:srgbClr val="0000FF"/>
              </a:solidFill>
              <a:prstDash val="solid"/>
            </a:ln>
          </c:spPr>
          <c:marker>
            <c:spPr>
              <a:solidFill>
                <a:srgbClr val="0000FF"/>
              </a:solidFill>
              <a:ln cmpd="dbl">
                <a:solidFill>
                  <a:srgbClr val="0000FF"/>
                </a:solidFill>
                <a:prstDash val="solid"/>
              </a:ln>
            </c:spPr>
          </c:marker>
          <c:dPt>
            <c:idx val="0"/>
            <c:marker>
              <c:symbol val="circle"/>
              <c:size val="5"/>
              <c:spPr>
                <a:solidFill>
                  <a:srgbClr val="0000FF"/>
                </a:solidFill>
                <a:ln w="38100" cmpd="dbl">
                  <a:solidFill>
                    <a:srgbClr val="0000FF"/>
                  </a:solidFill>
                  <a:prstDash val="solid"/>
                </a:ln>
              </c:spPr>
            </c:marker>
            <c:spPr>
              <a:ln w="38100" cmpd="dbl">
                <a:solidFill>
                  <a:srgbClr val="0000FF"/>
                </a:solidFill>
                <a:prstDash val="solid"/>
              </a:ln>
            </c:spPr>
          </c:dPt>
          <c:dPt>
            <c:idx val="1"/>
            <c:marker>
              <c:symbol val="circle"/>
              <c:size val="5"/>
              <c:spPr>
                <a:solidFill>
                  <a:srgbClr val="0000FF"/>
                </a:solidFill>
                <a:ln w="38100" cmpd="dbl">
                  <a:solidFill>
                    <a:srgbClr val="0000FF"/>
                  </a:solidFill>
                  <a:prstDash val="solid"/>
                </a:ln>
              </c:spPr>
            </c:marker>
            <c:spPr>
              <a:ln w="38100" cmpd="dbl">
                <a:solidFill>
                  <a:srgbClr val="0000FF"/>
                </a:solidFill>
                <a:prstDash val="solid"/>
              </a:ln>
            </c:spPr>
          </c:dPt>
          <c:dPt>
            <c:idx val="2"/>
            <c:marker>
              <c:symbol val="circle"/>
              <c:size val="5"/>
              <c:spPr>
                <a:solidFill>
                  <a:srgbClr val="0000FF"/>
                </a:solidFill>
                <a:ln w="38100" cmpd="dbl">
                  <a:solidFill>
                    <a:srgbClr val="0000FF"/>
                  </a:solidFill>
                  <a:prstDash val="solid"/>
                </a:ln>
              </c:spPr>
            </c:marker>
            <c:spPr>
              <a:ln w="38100" cmpd="dbl">
                <a:solidFill>
                  <a:srgbClr val="0000FF"/>
                </a:solidFill>
                <a:prstDash val="solid"/>
              </a:ln>
            </c:spPr>
          </c:dPt>
          <c:dPt>
            <c:idx val="3"/>
            <c:marker>
              <c:symbol val="circle"/>
              <c:size val="5"/>
              <c:spPr>
                <a:solidFill>
                  <a:srgbClr val="0000FF"/>
                </a:solidFill>
                <a:ln w="38100" cmpd="dbl">
                  <a:solidFill>
                    <a:srgbClr val="0000FF"/>
                  </a:solidFill>
                  <a:prstDash val="solid"/>
                </a:ln>
              </c:spPr>
            </c:marker>
            <c:spPr>
              <a:ln w="38100" cmpd="dbl">
                <a:solidFill>
                  <a:srgbClr val="0000FF"/>
                </a:solidFill>
                <a:prstDash val="solid"/>
              </a:ln>
            </c:spPr>
          </c:dPt>
          <c:dPt>
            <c:idx val="4"/>
            <c:marker>
              <c:symbol val="circle"/>
              <c:size val="5"/>
              <c:spPr>
                <a:solidFill>
                  <a:srgbClr val="0000FF"/>
                </a:solidFill>
                <a:ln w="38100" cmpd="dbl">
                  <a:solidFill>
                    <a:srgbClr val="0000FF"/>
                  </a:solidFill>
                  <a:prstDash val="solid"/>
                </a:ln>
              </c:spPr>
            </c:marker>
            <c:spPr>
              <a:ln w="38100" cmpd="dbl">
                <a:solidFill>
                  <a:srgbClr val="0000FF"/>
                </a:solidFill>
                <a:prstDash val="solid"/>
              </a:ln>
            </c:spPr>
          </c:dPt>
          <c:dPt>
            <c:idx val="5"/>
            <c:marker>
              <c:symbol val="circle"/>
              <c:size val="5"/>
              <c:spPr>
                <a:solidFill>
                  <a:srgbClr val="0000FF"/>
                </a:solidFill>
                <a:ln w="38100" cmpd="dbl">
                  <a:solidFill>
                    <a:srgbClr val="0000FF"/>
                  </a:solidFill>
                  <a:prstDash val="solid"/>
                </a:ln>
              </c:spPr>
            </c:marker>
            <c:spPr>
              <a:ln w="38100" cmpd="dbl">
                <a:solidFill>
                  <a:srgbClr val="0000FF"/>
                </a:solidFill>
                <a:prstDash val="solid"/>
              </a:ln>
            </c:spPr>
          </c:dPt>
          <c:dPt>
            <c:idx val="6"/>
            <c:marker>
              <c:symbol val="circle"/>
              <c:size val="5"/>
              <c:spPr>
                <a:solidFill>
                  <a:srgbClr val="0000FF"/>
                </a:solidFill>
                <a:ln w="38100" cmpd="dbl">
                  <a:solidFill>
                    <a:srgbClr val="0000FF"/>
                  </a:solidFill>
                  <a:prstDash val="solid"/>
                </a:ln>
              </c:spPr>
            </c:marker>
            <c:spPr>
              <a:ln w="38100" cmpd="dbl">
                <a:solidFill>
                  <a:srgbClr val="0000FF"/>
                </a:solidFill>
                <a:prstDash val="solid"/>
              </a:ln>
            </c:spPr>
          </c:dPt>
          <c:dPt>
            <c:idx val="7"/>
            <c:marker>
              <c:symbol val="circle"/>
              <c:size val="5"/>
              <c:spPr>
                <a:solidFill>
                  <a:srgbClr val="0000FF"/>
                </a:solidFill>
                <a:ln w="38100" cmpd="dbl">
                  <a:solidFill>
                    <a:srgbClr val="0000FF"/>
                  </a:solidFill>
                  <a:prstDash val="solid"/>
                </a:ln>
              </c:spPr>
            </c:marker>
            <c:spPr>
              <a:ln w="38100" cmpd="dbl">
                <a:solidFill>
                  <a:srgbClr val="0000FF"/>
                </a:solidFill>
                <a:prstDash val="solid"/>
              </a:ln>
            </c:spPr>
          </c:dPt>
          <c:val>
            <c:numRef>
              <c:f>Sheet1!$D$2:$D$9</c:f>
              <c:numCache>
                <c:formatCode>0.0%</c:formatCode>
                <c:ptCount val="8"/>
                <c:pt idx="0">
                  <c:v>9.0999999999999998E-2</c:v>
                </c:pt>
                <c:pt idx="1">
                  <c:v>8.5000000000000006E-2</c:v>
                </c:pt>
                <c:pt idx="2">
                  <c:v>8.8999999999999996E-2</c:v>
                </c:pt>
                <c:pt idx="3">
                  <c:v>8.2000000000000003E-2</c:v>
                </c:pt>
                <c:pt idx="4">
                  <c:v>0.09</c:v>
                </c:pt>
                <c:pt idx="5">
                  <c:v>8.5999999999999993E-2</c:v>
                </c:pt>
                <c:pt idx="6">
                  <c:v>7.8E-2</c:v>
                </c:pt>
                <c:pt idx="7">
                  <c:v>0.08</c:v>
                </c:pt>
              </c:numCache>
            </c:numRef>
          </c:val>
        </c:ser>
        <c:marker val="1"/>
        <c:axId val="151144704"/>
        <c:axId val="151142784"/>
      </c:lineChart>
      <c:catAx>
        <c:axId val="151134208"/>
        <c:scaling>
          <c:orientation val="minMax"/>
        </c:scaling>
        <c:axPos val="b"/>
        <c:minorGridlines>
          <c:spPr>
            <a:ln>
              <a:solidFill>
                <a:srgbClr val="8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Yr-</a:t>
                </a:r>
                <a:r>
                  <a:rPr lang="en-US" i="1"/>
                  <a:t>Qtr</a:t>
                </a:r>
              </a:p>
            </c:rich>
          </c:tx>
          <c:layout>
            <c:manualLayout>
              <c:xMode val="edge"/>
              <c:yMode val="edge"/>
              <c:x val="0.38634444512261307"/>
              <c:y val="0.92216674386289932"/>
            </c:manualLayout>
          </c:layout>
          <c:spPr>
            <a:gradFill flip="none" rotWithShape="1">
              <a:gsLst>
                <a:gs pos="0">
                  <a:srgbClr val="000000"/>
                </a:gs>
                <a:gs pos="100000">
                  <a:srgbClr val="000000">
                    <a:tint val="0"/>
                  </a:srgbClr>
                </a:gs>
              </a:gsLst>
              <a:lin ang="5400000" scaled="1"/>
              <a:tileRect/>
            </a:gradFill>
            <a:effectLst/>
          </c:spPr>
        </c:title>
        <c:tickLblPos val="nextTo"/>
        <c:txPr>
          <a:bodyPr/>
          <a:lstStyle/>
          <a:p>
            <a:pPr>
              <a:defRPr b="1"/>
            </a:pPr>
            <a:endParaRPr lang="zh-TW"/>
          </a:p>
        </c:txPr>
        <c:crossAx val="151136128"/>
        <c:crosses val="autoZero"/>
        <c:auto val="1"/>
        <c:lblAlgn val="ctr"/>
        <c:lblOffset val="10"/>
      </c:catAx>
      <c:valAx>
        <c:axId val="151136128"/>
        <c:scaling>
          <c:orientation val="minMax"/>
          <c:max val="900000"/>
          <c:min val="200000"/>
        </c:scaling>
        <c:axPos val="l"/>
        <c:majorGridlines>
          <c:spPr>
            <a:ln>
              <a:solidFill>
                <a:srgbClr val="8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Sales-Mktg</a:t>
                </a:r>
              </a:p>
            </c:rich>
          </c:tx>
          <c:layout>
            <c:manualLayout>
              <c:xMode val="edge"/>
              <c:yMode val="edge"/>
              <c:x val="2.6111111111111127E-2"/>
              <c:y val="0.31657480135445515"/>
            </c:manualLayout>
          </c:layout>
          <c:spPr>
            <a:gradFill flip="none" rotWithShape="1">
              <a:gsLst>
                <a:gs pos="100000">
                  <a:srgbClr val="FF0000"/>
                </a:gs>
                <a:gs pos="0">
                  <a:srgbClr val="FF0000">
                    <a:tint val="0"/>
                  </a:srgbClr>
                </a:gs>
              </a:gsLst>
              <a:path path="rect">
                <a:fillToRect l="50000" t="50000" r="50000" b="50000"/>
              </a:path>
              <a:tileRect/>
            </a:gradFill>
            <a:effectLst>
              <a:outerShdw dist="35921" dir="2700000" algn="br">
                <a:srgbClr val="000000"/>
              </a:outerShdw>
            </a:effectLst>
          </c:spPr>
        </c:title>
        <c:numFmt formatCode="#,##0;[Red]\-#,##0" sourceLinked="1"/>
        <c:tickLblPos val="nextTo"/>
        <c:txPr>
          <a:bodyPr/>
          <a:lstStyle/>
          <a:p>
            <a:pPr>
              <a:defRPr b="1">
                <a:solidFill>
                  <a:srgbClr val="FF0000"/>
                </a:solidFill>
              </a:defRPr>
            </a:pPr>
            <a:endParaRPr lang="zh-TW"/>
          </a:p>
        </c:txPr>
        <c:crossAx val="151134208"/>
        <c:crosses val="autoZero"/>
        <c:crossBetween val="between"/>
        <c:majorUnit val="100000"/>
        <c:dispUnits>
          <c:builtInUnit val="thousands"/>
          <c:dispUnitsLbl>
            <c:layout>
              <c:manualLayout>
                <c:xMode val="edge"/>
                <c:yMode val="edge"/>
                <c:x val="4.1766579945882183E-2"/>
                <c:y val="0.13256878184344609"/>
              </c:manualLayout>
            </c:layout>
            <c:tx>
              <c:rich>
                <a:bodyPr/>
                <a:lstStyle/>
                <a:p>
                  <a:pPr>
                    <a:defRPr>
                      <a:solidFill>
                        <a:srgbClr val="FF0000"/>
                      </a:solidFill>
                    </a:defRPr>
                  </a:pPr>
                  <a:r>
                    <a:rPr lang="en-US"/>
                    <a:t>'000s</a:t>
                  </a:r>
                </a:p>
              </c:rich>
            </c:tx>
          </c:dispUnitsLbl>
        </c:dispUnits>
      </c:valAx>
      <c:valAx>
        <c:axId val="151142784"/>
        <c:scaling>
          <c:orientation val="minMax"/>
          <c:max val="9.5000000000000029E-2"/>
          <c:min val="6.5000000000000002E-2"/>
        </c:scaling>
        <c:axPos val="r"/>
        <c:title>
          <c:tx>
            <c:rich>
              <a:bodyPr/>
              <a:lstStyle/>
              <a:p>
                <a:pPr>
                  <a:defRPr sz="1000" b="1"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Profit</a:t>
                </a:r>
              </a:p>
            </c:rich>
          </c:tx>
          <c:layout>
            <c:manualLayout>
              <c:xMode val="edge"/>
              <c:yMode val="edge"/>
              <c:x val="0.79773333333333352"/>
              <c:y val="0.36888852744303485"/>
            </c:manualLayout>
          </c:layout>
          <c:spPr>
            <a:gradFill flip="none" rotWithShape="1">
              <a:gsLst>
                <a:gs pos="100000">
                  <a:srgbClr val="0000FF"/>
                </a:gs>
                <a:gs pos="0">
                  <a:srgbClr val="0000FF">
                    <a:tint val="0"/>
                  </a:srgbClr>
                </a:gs>
              </a:gsLst>
              <a:path path="rect">
                <a:fillToRect l="50000" t="50000" r="50000" b="50000"/>
              </a:path>
              <a:tileRect/>
            </a:gradFill>
            <a:effectLst>
              <a:outerShdw dist="35921" dir="2700000" algn="br">
                <a:srgbClr val="000000"/>
              </a:outerShdw>
            </a:effectLst>
          </c:spPr>
        </c:title>
        <c:numFmt formatCode="0.0%" sourceLinked="0"/>
        <c:tickLblPos val="nextTo"/>
        <c:txPr>
          <a:bodyPr/>
          <a:lstStyle/>
          <a:p>
            <a:pPr>
              <a:defRPr b="1">
                <a:solidFill>
                  <a:srgbClr val="0000FF"/>
                </a:solidFill>
              </a:defRPr>
            </a:pPr>
            <a:endParaRPr lang="zh-TW"/>
          </a:p>
        </c:txPr>
        <c:crossAx val="151144704"/>
        <c:crosses val="max"/>
        <c:crossBetween val="between"/>
        <c:majorUnit val="5.0000000000000018E-3"/>
        <c:minorUnit val="1.0000000000000005E-3"/>
      </c:valAx>
      <c:catAx>
        <c:axId val="151144704"/>
        <c:scaling>
          <c:orientation val="minMax"/>
        </c:scaling>
        <c:delete val="1"/>
        <c:axPos val="b"/>
        <c:tickLblPos val="none"/>
        <c:crossAx val="151142784"/>
        <c:crosses val="autoZero"/>
        <c:auto val="1"/>
        <c:lblAlgn val="ctr"/>
        <c:lblOffset val="100"/>
      </c:catAx>
      <c:spPr>
        <a:gradFill flip="none" rotWithShape="1">
          <a:gsLst>
            <a:gs pos="50000">
              <a:srgbClr val="FFFF00"/>
            </a:gs>
            <a:gs pos="0">
              <a:srgbClr val="FFFF00">
                <a:tint val="0"/>
              </a:srgbClr>
            </a:gs>
            <a:gs pos="100000">
              <a:srgbClr val="FFFF00">
                <a:tint val="0"/>
              </a:srgbClr>
            </a:gs>
          </a:gsLst>
          <a:lin ang="13500000" scaled="1"/>
          <a:tileRect/>
        </a:gradFill>
        <a:ln w="25400">
          <a:solidFill>
            <a:srgbClr val="0000FF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b="1" i="1">
                <a:solidFill>
                  <a:srgbClr val="FF0000"/>
                </a:solidFill>
              </a:defRPr>
            </a:pPr>
            <a:endParaRPr lang="zh-TW"/>
          </a:p>
        </c:txPr>
      </c:legendEntry>
      <c:legendEntry>
        <c:idx val="1"/>
        <c:txPr>
          <a:bodyPr/>
          <a:lstStyle/>
          <a:p>
            <a:pPr>
              <a:defRPr b="1" i="1">
                <a:solidFill>
                  <a:srgbClr val="953735"/>
                </a:solidFill>
              </a:defRPr>
            </a:pPr>
            <a:endParaRPr lang="zh-TW"/>
          </a:p>
        </c:txPr>
      </c:legendEntry>
      <c:legendEntry>
        <c:idx val="2"/>
        <c:txPr>
          <a:bodyPr/>
          <a:lstStyle/>
          <a:p>
            <a:pPr>
              <a:defRPr b="1" i="1">
                <a:solidFill>
                  <a:srgbClr val="0000FF"/>
                </a:solidFill>
              </a:defRPr>
            </a:pPr>
            <a:endParaRPr lang="zh-TW"/>
          </a:p>
        </c:txPr>
      </c:legendEntry>
      <c:layout>
        <c:manualLayout>
          <c:xMode val="edge"/>
          <c:yMode val="edge"/>
          <c:x val="0.78939999999999999"/>
          <c:y val="0.59118141114713607"/>
          <c:w val="0.20080000000000001"/>
          <c:h val="0.21274015748031508"/>
        </c:manualLayout>
      </c:layout>
      <c:txPr>
        <a:bodyPr/>
        <a:lstStyle/>
        <a:p>
          <a:pPr>
            <a:defRPr b="1" i="1"/>
          </a:pPr>
          <a:endParaRPr lang="zh-TW"/>
        </a:p>
      </c:txPr>
    </c:legend>
    <c:plotVisOnly val="1"/>
  </c:chart>
  <c:spPr>
    <a:solidFill>
      <a:srgbClr val="00FF00"/>
    </a:solidFill>
    <a:ln w="25400">
      <a:solidFill>
        <a:srgbClr val="FF0000"/>
      </a:solidFill>
      <a:prstDash val="solid"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10</xdr:col>
      <xdr:colOff>228600</xdr:colOff>
      <xdr:row>22</xdr:row>
      <xdr:rowOff>38100</xdr:rowOff>
    </xdr:to>
    <xdr:graphicFrame macro="">
      <xdr:nvGraphicFramePr>
        <xdr:cNvPr id="3" name="QtrlySalesProfit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9"/>
  <sheetViews>
    <sheetView workbookViewId="0">
      <selection activeCell="F9" sqref="F9"/>
    </sheetView>
  </sheetViews>
  <sheetFormatPr defaultColWidth="9.125" defaultRowHeight="11.4"/>
  <cols>
    <col min="1" max="1" width="7.25" style="11" customWidth="1"/>
    <col min="2" max="2" width="6.125" style="11" customWidth="1"/>
    <col min="3" max="4" width="9.125" style="11"/>
    <col min="5" max="5" width="10.125" style="11" customWidth="1"/>
    <col min="6" max="16384" width="9.125" style="11"/>
  </cols>
  <sheetData>
    <row r="1" spans="1:5" ht="12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</row>
    <row r="2" spans="1:5">
      <c r="A2" s="6">
        <v>2012</v>
      </c>
      <c r="B2" s="7" t="s">
        <v>5</v>
      </c>
      <c r="C2" s="8">
        <v>600000</v>
      </c>
      <c r="D2" s="9">
        <v>9.0999999999999998E-2</v>
      </c>
      <c r="E2" s="10">
        <f>C2*45%</f>
        <v>270000</v>
      </c>
    </row>
    <row r="3" spans="1:5">
      <c r="A3" s="6">
        <v>2012</v>
      </c>
      <c r="B3" s="7" t="s">
        <v>6</v>
      </c>
      <c r="C3" s="8">
        <v>720000</v>
      </c>
      <c r="D3" s="9">
        <v>8.5000000000000006E-2</v>
      </c>
      <c r="E3" s="10">
        <f>C3*47%</f>
        <v>338400</v>
      </c>
    </row>
    <row r="4" spans="1:5">
      <c r="A4" s="6">
        <v>2012</v>
      </c>
      <c r="B4" s="7" t="s">
        <v>7</v>
      </c>
      <c r="C4" s="8">
        <v>670000</v>
      </c>
      <c r="D4" s="9">
        <v>8.8999999999999996E-2</v>
      </c>
      <c r="E4" s="10">
        <f>C4*46%</f>
        <v>308200</v>
      </c>
    </row>
    <row r="5" spans="1:5">
      <c r="A5" s="6">
        <v>2012</v>
      </c>
      <c r="B5" s="7" t="s">
        <v>8</v>
      </c>
      <c r="C5" s="8">
        <v>810000</v>
      </c>
      <c r="D5" s="9">
        <v>8.2000000000000003E-2</v>
      </c>
      <c r="E5" s="10">
        <f>C5*48%</f>
        <v>388800</v>
      </c>
    </row>
    <row r="6" spans="1:5">
      <c r="A6" s="6">
        <v>2013</v>
      </c>
      <c r="B6" s="7" t="s">
        <v>5</v>
      </c>
      <c r="C6" s="8">
        <v>620000</v>
      </c>
      <c r="D6" s="9">
        <v>0.09</v>
      </c>
      <c r="E6" s="10">
        <f>C6*45%</f>
        <v>279000</v>
      </c>
    </row>
    <row r="7" spans="1:5">
      <c r="A7" s="6">
        <v>2013</v>
      </c>
      <c r="B7" s="7" t="s">
        <v>6</v>
      </c>
      <c r="C7" s="8">
        <v>745000</v>
      </c>
      <c r="D7" s="9">
        <v>8.5999999999999993E-2</v>
      </c>
      <c r="E7" s="10">
        <f>C7*47.5%</f>
        <v>353875</v>
      </c>
    </row>
    <row r="8" spans="1:5">
      <c r="A8" s="6">
        <v>2013</v>
      </c>
      <c r="B8" s="7" t="s">
        <v>7</v>
      </c>
      <c r="C8" s="8">
        <v>835000</v>
      </c>
      <c r="D8" s="9">
        <v>7.8E-2</v>
      </c>
      <c r="E8" s="10">
        <f>C8*49%</f>
        <v>409150</v>
      </c>
    </row>
    <row r="9" spans="1:5">
      <c r="A9" s="6">
        <v>2013</v>
      </c>
      <c r="B9" s="7" t="s">
        <v>8</v>
      </c>
      <c r="C9" s="8">
        <v>825000</v>
      </c>
      <c r="D9" s="9">
        <v>0.08</v>
      </c>
      <c r="E9" s="10">
        <f>C9*48.7%</f>
        <v>401775.00000000006</v>
      </c>
    </row>
  </sheetData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tabSelected="1" workbookViewId="0">
      <selection activeCell="O17" sqref="O17"/>
    </sheetView>
  </sheetViews>
  <sheetFormatPr defaultColWidth="9.125" defaultRowHeight="11.4"/>
  <cols>
    <col min="1" max="1" width="2.75" style="11" customWidth="1"/>
    <col min="2" max="16384" width="9.125" style="11"/>
  </cols>
  <sheetData/>
  <phoneticPr fontId="9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tandon</dc:creator>
  <cp:lastModifiedBy>Evin</cp:lastModifiedBy>
  <dcterms:created xsi:type="dcterms:W3CDTF">2015-04-16T08:30:11Z</dcterms:created>
  <dcterms:modified xsi:type="dcterms:W3CDTF">2020-09-08T06:13:30Z</dcterms:modified>
</cp:coreProperties>
</file>